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SrcPoprs" sheetId="5" state="hidden" r:id="rId6"/>
    <sheet name="SrcKA" sheetId="6" state="hidden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421+557прРИМ'!$A$1:$L$274</definedName>
  </definedNames>
  <calcPr calcId="162913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" i="3"/>
  <c r="Y1" i="3"/>
  <c r="CV1" i="3" s="1"/>
  <c r="U25" i="1" s="1"/>
  <c r="CX1" i="3"/>
  <c r="DF1" i="3" s="1"/>
  <c r="P25" i="1" s="1"/>
  <c r="CY1" i="3"/>
  <c r="CZ1" i="3"/>
  <c r="DA1" i="3"/>
  <c r="DB1" i="3"/>
  <c r="DC1" i="3"/>
  <c r="DH1" i="3"/>
  <c r="A2" i="3"/>
  <c r="Y2" i="3"/>
  <c r="CV2" i="3" s="1"/>
  <c r="U26" i="1" s="1"/>
  <c r="CY2" i="3"/>
  <c r="CZ2" i="3"/>
  <c r="DB2" i="3" s="1"/>
  <c r="DA2" i="3"/>
  <c r="DC2" i="3"/>
  <c r="A3" i="3"/>
  <c r="Y3" i="3"/>
  <c r="CU3" i="3"/>
  <c r="CV3" i="3"/>
  <c r="CX3" i="3"/>
  <c r="DI3" i="3" s="1"/>
  <c r="CY3" i="3"/>
  <c r="CZ3" i="3"/>
  <c r="DB3" i="3" s="1"/>
  <c r="DA3" i="3"/>
  <c r="DC3" i="3"/>
  <c r="DF3" i="3"/>
  <c r="DG3" i="3"/>
  <c r="DH3" i="3"/>
  <c r="A4" i="3"/>
  <c r="Y4" i="3"/>
  <c r="CX4" i="3"/>
  <c r="DF4" i="3" s="1"/>
  <c r="P27" i="1" s="1"/>
  <c r="CY4" i="3"/>
  <c r="CZ4" i="3"/>
  <c r="DB4" i="3" s="1"/>
  <c r="DA4" i="3"/>
  <c r="DC4" i="3"/>
  <c r="DH4" i="3"/>
  <c r="DI4" i="3"/>
  <c r="DJ4" i="3" s="1"/>
  <c r="A5" i="3"/>
  <c r="Y5" i="3"/>
  <c r="CW5" i="3"/>
  <c r="CX5" i="3"/>
  <c r="DF5" i="3" s="1"/>
  <c r="CY5" i="3"/>
  <c r="CZ5" i="3"/>
  <c r="DB5" i="3" s="1"/>
  <c r="DA5" i="3"/>
  <c r="DC5" i="3"/>
  <c r="DG5" i="3"/>
  <c r="DJ5" i="3" s="1"/>
  <c r="DH5" i="3"/>
  <c r="A6" i="3"/>
  <c r="Y6" i="3"/>
  <c r="CV6" i="3" s="1"/>
  <c r="U28" i="1" s="1"/>
  <c r="CU6" i="3"/>
  <c r="CX6" i="3"/>
  <c r="DF6" i="3" s="1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A8" i="3"/>
  <c r="Y8" i="3"/>
  <c r="CW8" i="3" s="1"/>
  <c r="CX8" i="3"/>
  <c r="DF8" i="3" s="1"/>
  <c r="CY8" i="3"/>
  <c r="CZ8" i="3"/>
  <c r="DB8" i="3" s="1"/>
  <c r="DA8" i="3"/>
  <c r="DC8" i="3"/>
  <c r="DH8" i="3"/>
  <c r="DI8" i="3"/>
  <c r="A9" i="3"/>
  <c r="Y9" i="3"/>
  <c r="CW9" i="3"/>
  <c r="CX9" i="3"/>
  <c r="DF9" i="3" s="1"/>
  <c r="CY9" i="3"/>
  <c r="CZ9" i="3"/>
  <c r="DB9" i="3" s="1"/>
  <c r="DA9" i="3"/>
  <c r="DC9" i="3"/>
  <c r="DG9" i="3"/>
  <c r="DJ9" i="3" s="1"/>
  <c r="DH9" i="3"/>
  <c r="A10" i="3"/>
  <c r="Y10" i="3"/>
  <c r="CX10" i="3" s="1"/>
  <c r="CW10" i="3"/>
  <c r="CY10" i="3"/>
  <c r="CZ10" i="3"/>
  <c r="DA10" i="3"/>
  <c r="DB10" i="3"/>
  <c r="DC10" i="3"/>
  <c r="A11" i="3"/>
  <c r="Y11" i="3"/>
  <c r="CX11" i="3" s="1"/>
  <c r="CW11" i="3"/>
  <c r="CY11" i="3"/>
  <c r="CZ11" i="3"/>
  <c r="DA11" i="3"/>
  <c r="DB11" i="3"/>
  <c r="DC11" i="3"/>
  <c r="A12" i="3"/>
  <c r="Y12" i="3"/>
  <c r="CW12" i="3" s="1"/>
  <c r="CX12" i="3"/>
  <c r="DF12" i="3" s="1"/>
  <c r="CY12" i="3"/>
  <c r="CZ12" i="3"/>
  <c r="DB12" i="3" s="1"/>
  <c r="DA12" i="3"/>
  <c r="DC12" i="3"/>
  <c r="DH12" i="3"/>
  <c r="DI12" i="3"/>
  <c r="A13" i="3"/>
  <c r="Y13" i="3"/>
  <c r="CW13" i="3"/>
  <c r="CX13" i="3"/>
  <c r="DF13" i="3" s="1"/>
  <c r="CY13" i="3"/>
  <c r="CZ13" i="3"/>
  <c r="DB13" i="3" s="1"/>
  <c r="DA13" i="3"/>
  <c r="DC13" i="3"/>
  <c r="DG13" i="3"/>
  <c r="DJ13" i="3" s="1"/>
  <c r="DH13" i="3"/>
  <c r="A14" i="3"/>
  <c r="Y14" i="3"/>
  <c r="CX14" i="3" s="1"/>
  <c r="CW14" i="3"/>
  <c r="CY14" i="3"/>
  <c r="CZ14" i="3"/>
  <c r="DA14" i="3"/>
  <c r="DB14" i="3"/>
  <c r="DC14" i="3"/>
  <c r="A15" i="3"/>
  <c r="Y15" i="3"/>
  <c r="CX15" i="3"/>
  <c r="DI15" i="3" s="1"/>
  <c r="CY15" i="3"/>
  <c r="CZ15" i="3"/>
  <c r="DA15" i="3"/>
  <c r="DB15" i="3"/>
  <c r="DC15" i="3"/>
  <c r="DH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J17" i="3"/>
  <c r="A18" i="3"/>
  <c r="Y18" i="3"/>
  <c r="CX18" i="3"/>
  <c r="DF18" i="3" s="1"/>
  <c r="DJ18" i="3" s="1"/>
  <c r="CY18" i="3"/>
  <c r="CZ18" i="3"/>
  <c r="DB18" i="3" s="1"/>
  <c r="DA18" i="3"/>
  <c r="DC18" i="3"/>
  <c r="DH18" i="3"/>
  <c r="DI18" i="3"/>
  <c r="A19" i="3"/>
  <c r="Y19" i="3"/>
  <c r="CX19" i="3"/>
  <c r="DF19" i="3" s="1"/>
  <c r="DJ19" i="3" s="1"/>
  <c r="CY19" i="3"/>
  <c r="CZ19" i="3"/>
  <c r="DA19" i="3"/>
  <c r="DB19" i="3"/>
  <c r="DC19" i="3"/>
  <c r="DH19" i="3"/>
  <c r="A20" i="3"/>
  <c r="Y20" i="3"/>
  <c r="CV20" i="3" s="1"/>
  <c r="U34" i="1" s="1"/>
  <c r="CU20" i="3"/>
  <c r="CY20" i="3"/>
  <c r="CZ20" i="3"/>
  <c r="DA20" i="3"/>
  <c r="DB20" i="3"/>
  <c r="DC20" i="3"/>
  <c r="A21" i="3"/>
  <c r="Y21" i="3"/>
  <c r="CX21" i="3"/>
  <c r="DI21" i="3" s="1"/>
  <c r="DJ21" i="3" s="1"/>
  <c r="CY21" i="3"/>
  <c r="CZ21" i="3"/>
  <c r="DA21" i="3"/>
  <c r="DB21" i="3"/>
  <c r="DC21" i="3"/>
  <c r="DH21" i="3"/>
  <c r="A22" i="3"/>
  <c r="Y22" i="3"/>
  <c r="CW22" i="3" s="1"/>
  <c r="V34" i="1" s="1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W26" i="3" s="1"/>
  <c r="CY26" i="3"/>
  <c r="CZ26" i="3"/>
  <c r="DB26" i="3" s="1"/>
  <c r="DA26" i="3"/>
  <c r="DC26" i="3"/>
  <c r="A27" i="3"/>
  <c r="Y27" i="3"/>
  <c r="CW27" i="3" s="1"/>
  <c r="CY27" i="3"/>
  <c r="CZ27" i="3"/>
  <c r="DA27" i="3"/>
  <c r="DB27" i="3"/>
  <c r="DC27" i="3"/>
  <c r="A28" i="3"/>
  <c r="Y28" i="3"/>
  <c r="CW28" i="3" s="1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CU1" i="3" s="1"/>
  <c r="K25" i="1"/>
  <c r="R25" i="1"/>
  <c r="V25" i="1"/>
  <c r="AC25" i="1"/>
  <c r="AE25" i="1"/>
  <c r="AD25" i="1" s="1"/>
  <c r="AF25" i="1"/>
  <c r="AG25" i="1"/>
  <c r="AH25" i="1"/>
  <c r="AI25" i="1"/>
  <c r="AJ25" i="1"/>
  <c r="CQ25" i="1"/>
  <c r="CR25" i="1"/>
  <c r="CS25" i="1"/>
  <c r="CT25" i="1"/>
  <c r="CU25" i="1"/>
  <c r="T25" i="1" s="1"/>
  <c r="CV25" i="1"/>
  <c r="CW25" i="1"/>
  <c r="CX25" i="1"/>
  <c r="W25" i="1" s="1"/>
  <c r="GL25" i="1"/>
  <c r="GO25" i="1"/>
  <c r="GP25" i="1"/>
  <c r="GV25" i="1"/>
  <c r="HC25" i="1"/>
  <c r="GX25" i="1" s="1"/>
  <c r="C26" i="1"/>
  <c r="D26" i="1"/>
  <c r="I26" i="1"/>
  <c r="CU2" i="3" s="1"/>
  <c r="K26" i="1"/>
  <c r="V26" i="1"/>
  <c r="AC26" i="1"/>
  <c r="AE26" i="1"/>
  <c r="AD26" i="1" s="1"/>
  <c r="AF26" i="1"/>
  <c r="AG26" i="1"/>
  <c r="CU26" i="1" s="1"/>
  <c r="T26" i="1" s="1"/>
  <c r="AG39" i="1" s="1"/>
  <c r="AH26" i="1"/>
  <c r="AI26" i="1"/>
  <c r="AJ26" i="1"/>
  <c r="CQ26" i="1"/>
  <c r="CR26" i="1"/>
  <c r="CS26" i="1"/>
  <c r="CT26" i="1"/>
  <c r="CV26" i="1"/>
  <c r="CW26" i="1"/>
  <c r="CX26" i="1"/>
  <c r="W26" i="1" s="1"/>
  <c r="GL26" i="1"/>
  <c r="GO26" i="1"/>
  <c r="GP26" i="1"/>
  <c r="GV26" i="1"/>
  <c r="HC26" i="1"/>
  <c r="GX26" i="1" s="1"/>
  <c r="C27" i="1"/>
  <c r="D27" i="1"/>
  <c r="R27" i="1"/>
  <c r="U27" i="1"/>
  <c r="V27" i="1"/>
  <c r="AC27" i="1"/>
  <c r="AE27" i="1"/>
  <c r="AD27" i="1" s="1"/>
  <c r="AF27" i="1"/>
  <c r="AG27" i="1"/>
  <c r="CU27" i="1" s="1"/>
  <c r="T27" i="1" s="1"/>
  <c r="AH27" i="1"/>
  <c r="AI27" i="1"/>
  <c r="AJ27" i="1"/>
  <c r="CX27" i="1" s="1"/>
  <c r="W27" i="1" s="1"/>
  <c r="CQ27" i="1"/>
  <c r="CR27" i="1"/>
  <c r="CS27" i="1"/>
  <c r="CT27" i="1"/>
  <c r="CV27" i="1"/>
  <c r="CW27" i="1"/>
  <c r="GL27" i="1"/>
  <c r="GO27" i="1"/>
  <c r="GP27" i="1"/>
  <c r="GV27" i="1"/>
  <c r="HC27" i="1"/>
  <c r="GX27" i="1" s="1"/>
  <c r="C28" i="1"/>
  <c r="D28" i="1"/>
  <c r="T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CV28" i="1"/>
  <c r="CW28" i="1"/>
  <c r="CX28" i="1"/>
  <c r="W28" i="1" s="1"/>
  <c r="GL28" i="1"/>
  <c r="GO28" i="1"/>
  <c r="GP28" i="1"/>
  <c r="GV28" i="1"/>
  <c r="HC28" i="1" s="1"/>
  <c r="GX28" i="1" s="1"/>
  <c r="I29" i="1"/>
  <c r="S29" i="1" s="1"/>
  <c r="T29" i="1"/>
  <c r="AC29" i="1"/>
  <c r="AB29" i="1" s="1"/>
  <c r="AD29" i="1"/>
  <c r="AE29" i="1"/>
  <c r="AF29" i="1"/>
  <c r="AG29" i="1"/>
  <c r="AH29" i="1"/>
  <c r="AI29" i="1"/>
  <c r="CW29" i="1" s="1"/>
  <c r="V29" i="1" s="1"/>
  <c r="AJ29" i="1"/>
  <c r="CQ29" i="1"/>
  <c r="P29" i="1" s="1"/>
  <c r="CR29" i="1"/>
  <c r="Q29" i="1" s="1"/>
  <c r="CS29" i="1"/>
  <c r="R29" i="1" s="1"/>
  <c r="CT29" i="1"/>
  <c r="CU29" i="1"/>
  <c r="CV29" i="1"/>
  <c r="U29" i="1" s="1"/>
  <c r="CX29" i="1"/>
  <c r="W29" i="1" s="1"/>
  <c r="GL29" i="1"/>
  <c r="GO29" i="1"/>
  <c r="GP29" i="1"/>
  <c r="GV29" i="1"/>
  <c r="HC29" i="1" s="1"/>
  <c r="GX29" i="1" s="1"/>
  <c r="I30" i="1"/>
  <c r="S30" i="1" s="1"/>
  <c r="T30" i="1"/>
  <c r="AC30" i="1"/>
  <c r="AB30" i="1" s="1"/>
  <c r="AD30" i="1"/>
  <c r="AE30" i="1"/>
  <c r="AF30" i="1"/>
  <c r="AG30" i="1"/>
  <c r="AH30" i="1"/>
  <c r="AI30" i="1"/>
  <c r="CW30" i="1" s="1"/>
  <c r="V30" i="1" s="1"/>
  <c r="AJ30" i="1"/>
  <c r="CQ30" i="1"/>
  <c r="P30" i="1" s="1"/>
  <c r="CR30" i="1"/>
  <c r="Q30" i="1" s="1"/>
  <c r="CS30" i="1"/>
  <c r="R30" i="1" s="1"/>
  <c r="CT30" i="1"/>
  <c r="CU30" i="1"/>
  <c r="CV30" i="1"/>
  <c r="U30" i="1" s="1"/>
  <c r="CX30" i="1"/>
  <c r="W30" i="1" s="1"/>
  <c r="GL30" i="1"/>
  <c r="GO30" i="1"/>
  <c r="GP30" i="1"/>
  <c r="GV30" i="1"/>
  <c r="HC30" i="1" s="1"/>
  <c r="GX30" i="1" s="1"/>
  <c r="U31" i="1"/>
  <c r="AC31" i="1"/>
  <c r="AE31" i="1"/>
  <c r="AD31" i="1" s="1"/>
  <c r="AB31" i="1" s="1"/>
  <c r="AF31" i="1"/>
  <c r="AG31" i="1"/>
  <c r="CU31" i="1" s="1"/>
  <c r="T31" i="1" s="1"/>
  <c r="AH31" i="1"/>
  <c r="AI31" i="1"/>
  <c r="AJ31" i="1"/>
  <c r="CX31" i="1" s="1"/>
  <c r="W31" i="1" s="1"/>
  <c r="CQ31" i="1"/>
  <c r="P31" i="1" s="1"/>
  <c r="CR31" i="1"/>
  <c r="Q31" i="1" s="1"/>
  <c r="CS31" i="1"/>
  <c r="R31" i="1" s="1"/>
  <c r="CT31" i="1"/>
  <c r="S31" i="1" s="1"/>
  <c r="CV31" i="1"/>
  <c r="CW31" i="1"/>
  <c r="V31" i="1" s="1"/>
  <c r="CY31" i="1"/>
  <c r="X31" i="1" s="1"/>
  <c r="CZ31" i="1"/>
  <c r="Y31" i="1" s="1"/>
  <c r="GL31" i="1"/>
  <c r="GO31" i="1"/>
  <c r="GP31" i="1"/>
  <c r="GV31" i="1"/>
  <c r="HC31" i="1"/>
  <c r="GX31" i="1" s="1"/>
  <c r="P32" i="1"/>
  <c r="V32" i="1"/>
  <c r="W32" i="1"/>
  <c r="X32" i="1"/>
  <c r="AC32" i="1"/>
  <c r="AB32" i="1" s="1"/>
  <c r="AE32" i="1"/>
  <c r="AD32" i="1" s="1"/>
  <c r="AF32" i="1"/>
  <c r="AG32" i="1"/>
  <c r="AH32" i="1"/>
  <c r="CV32" i="1" s="1"/>
  <c r="U32" i="1" s="1"/>
  <c r="AI32" i="1"/>
  <c r="AJ32" i="1"/>
  <c r="CQ32" i="1"/>
  <c r="CR32" i="1"/>
  <c r="Q32" i="1" s="1"/>
  <c r="CS32" i="1"/>
  <c r="R32" i="1" s="1"/>
  <c r="CT32" i="1"/>
  <c r="S32" i="1" s="1"/>
  <c r="CU32" i="1"/>
  <c r="T32" i="1" s="1"/>
  <c r="CW32" i="1"/>
  <c r="CX32" i="1"/>
  <c r="CY32" i="1"/>
  <c r="CZ32" i="1"/>
  <c r="Y32" i="1" s="1"/>
  <c r="GL32" i="1"/>
  <c r="GO32" i="1"/>
  <c r="GP32" i="1"/>
  <c r="GV32" i="1"/>
  <c r="HC32" i="1"/>
  <c r="GX32" i="1" s="1"/>
  <c r="Q33" i="1"/>
  <c r="W33" i="1"/>
  <c r="Y33" i="1"/>
  <c r="AC33" i="1"/>
  <c r="AB33" i="1" s="1"/>
  <c r="AD33" i="1"/>
  <c r="AE33" i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P33" i="1" s="1"/>
  <c r="O33" i="1" s="1"/>
  <c r="GM33" i="1" s="1"/>
  <c r="GN33" i="1" s="1"/>
  <c r="CR33" i="1"/>
  <c r="CS33" i="1"/>
  <c r="R33" i="1" s="1"/>
  <c r="CT33" i="1"/>
  <c r="S33" i="1" s="1"/>
  <c r="CV33" i="1"/>
  <c r="U33" i="1" s="1"/>
  <c r="CX33" i="1"/>
  <c r="CY33" i="1"/>
  <c r="X33" i="1" s="1"/>
  <c r="CZ33" i="1"/>
  <c r="GL33" i="1"/>
  <c r="GO33" i="1"/>
  <c r="GP33" i="1"/>
  <c r="GV33" i="1"/>
  <c r="HC33" i="1" s="1"/>
  <c r="GX33" i="1" s="1"/>
  <c r="C34" i="1"/>
  <c r="D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/>
  <c r="GX34" i="1" s="1"/>
  <c r="C35" i="1"/>
  <c r="D35" i="1"/>
  <c r="I35" i="1"/>
  <c r="CX25" i="3" s="1"/>
  <c r="K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N35" i="1"/>
  <c r="GP35" i="1"/>
  <c r="GV35" i="1"/>
  <c r="HC35" i="1" s="1"/>
  <c r="GX35" i="1" s="1"/>
  <c r="CJ39" i="1" s="1"/>
  <c r="I36" i="1"/>
  <c r="R36" i="1"/>
  <c r="S36" i="1"/>
  <c r="U36" i="1"/>
  <c r="X36" i="1"/>
  <c r="AC36" i="1"/>
  <c r="AE36" i="1"/>
  <c r="AD36" i="1" s="1"/>
  <c r="AF36" i="1"/>
  <c r="AG36" i="1"/>
  <c r="AH36" i="1"/>
  <c r="AI36" i="1"/>
  <c r="AJ36" i="1"/>
  <c r="CP36" i="1"/>
  <c r="CQ36" i="1"/>
  <c r="CR36" i="1"/>
  <c r="Q36" i="1" s="1"/>
  <c r="CS36" i="1"/>
  <c r="CT36" i="1"/>
  <c r="CU36" i="1"/>
  <c r="T36" i="1" s="1"/>
  <c r="CV36" i="1"/>
  <c r="CW36" i="1"/>
  <c r="V36" i="1" s="1"/>
  <c r="CX36" i="1"/>
  <c r="W36" i="1" s="1"/>
  <c r="CY36" i="1"/>
  <c r="CZ36" i="1"/>
  <c r="Y36" i="1" s="1"/>
  <c r="GL36" i="1"/>
  <c r="GN36" i="1"/>
  <c r="GP36" i="1"/>
  <c r="GV36" i="1"/>
  <c r="HC36" i="1"/>
  <c r="GX36" i="1" s="1"/>
  <c r="Q37" i="1"/>
  <c r="S37" i="1"/>
  <c r="T37" i="1"/>
  <c r="AC37" i="1"/>
  <c r="AB37" i="1" s="1"/>
  <c r="AD37" i="1"/>
  <c r="AE37" i="1"/>
  <c r="AF37" i="1"/>
  <c r="AG37" i="1"/>
  <c r="AH37" i="1"/>
  <c r="AI37" i="1"/>
  <c r="CW37" i="1" s="1"/>
  <c r="V37" i="1" s="1"/>
  <c r="AJ37" i="1"/>
  <c r="CQ37" i="1"/>
  <c r="P37" i="1" s="1"/>
  <c r="CP37" i="1" s="1"/>
  <c r="O37" i="1" s="1"/>
  <c r="CR37" i="1"/>
  <c r="CS37" i="1"/>
  <c r="R37" i="1" s="1"/>
  <c r="CY37" i="1" s="1"/>
  <c r="X37" i="1" s="1"/>
  <c r="CT37" i="1"/>
  <c r="CU37" i="1"/>
  <c r="CV37" i="1"/>
  <c r="U37" i="1" s="1"/>
  <c r="CX37" i="1"/>
  <c r="W37" i="1" s="1"/>
  <c r="GL37" i="1"/>
  <c r="GO37" i="1"/>
  <c r="GP37" i="1"/>
  <c r="GV37" i="1"/>
  <c r="HC37" i="1" s="1"/>
  <c r="GX37" i="1"/>
  <c r="HG37" i="1"/>
  <c r="B39" i="1"/>
  <c r="B22" i="1" s="1"/>
  <c r="C39" i="1"/>
  <c r="C22" i="1" s="1"/>
  <c r="D39" i="1"/>
  <c r="D22" i="1" s="1"/>
  <c r="F39" i="1"/>
  <c r="F22" i="1" s="1"/>
  <c r="G39" i="1"/>
  <c r="G22" i="1" s="1"/>
  <c r="AO39" i="1"/>
  <c r="AO22" i="1" s="1"/>
  <c r="BX39" i="1"/>
  <c r="BX22" i="1" s="1"/>
  <c r="BY39" i="1"/>
  <c r="AP39" i="1" s="1"/>
  <c r="CK39" i="1"/>
  <c r="CL39" i="1"/>
  <c r="CL22" i="1" s="1"/>
  <c r="CM39" i="1"/>
  <c r="B69" i="1"/>
  <c r="B18" i="1" s="1"/>
  <c r="C69" i="1"/>
  <c r="C18" i="1" s="1"/>
  <c r="D69" i="1"/>
  <c r="D18" i="1" s="1"/>
  <c r="F69" i="1"/>
  <c r="F18" i="1" s="1"/>
  <c r="G69" i="1"/>
  <c r="G18" i="1" s="1"/>
  <c r="AO69" i="1"/>
  <c r="AO18" i="1" s="1"/>
  <c r="F12" i="6"/>
  <c r="G12" i="6"/>
  <c r="AB27" i="1" l="1"/>
  <c r="BZ39" i="1"/>
  <c r="BZ22" i="1" s="1"/>
  <c r="CD39" i="1"/>
  <c r="AU39" i="1" s="1"/>
  <c r="AB28" i="1"/>
  <c r="AB25" i="1"/>
  <c r="CJ22" i="1"/>
  <c r="BA39" i="1"/>
  <c r="AG22" i="1"/>
  <c r="T39" i="1"/>
  <c r="AP22" i="1"/>
  <c r="AP69" i="1"/>
  <c r="F48" i="1"/>
  <c r="G16" i="2" s="1"/>
  <c r="CY30" i="1"/>
  <c r="X30" i="1" s="1"/>
  <c r="CZ30" i="1"/>
  <c r="Y30" i="1" s="1"/>
  <c r="DF16" i="3"/>
  <c r="DJ16" i="3" s="1"/>
  <c r="DG16" i="3"/>
  <c r="DH16" i="3"/>
  <c r="DI16" i="3"/>
  <c r="BD39" i="1"/>
  <c r="CM22" i="1"/>
  <c r="AJ39" i="1"/>
  <c r="DF14" i="3"/>
  <c r="DG14" i="3"/>
  <c r="DJ14" i="3" s="1"/>
  <c r="DH14" i="3"/>
  <c r="DI14" i="3"/>
  <c r="BB39" i="1"/>
  <c r="CK22" i="1"/>
  <c r="CZ37" i="1"/>
  <c r="Y37" i="1" s="1"/>
  <c r="AB36" i="1"/>
  <c r="AB35" i="1"/>
  <c r="AB34" i="1"/>
  <c r="DG31" i="3"/>
  <c r="DH31" i="3"/>
  <c r="DI31" i="3"/>
  <c r="DF31" i="3"/>
  <c r="DJ31" i="3" s="1"/>
  <c r="DG11" i="3"/>
  <c r="DH11" i="3"/>
  <c r="DI11" i="3"/>
  <c r="DF11" i="3"/>
  <c r="DF10" i="3"/>
  <c r="DG10" i="3"/>
  <c r="DJ10" i="3" s="1"/>
  <c r="DH10" i="3"/>
  <c r="DI10" i="3"/>
  <c r="DJ3" i="3"/>
  <c r="CP29" i="1"/>
  <c r="O29" i="1" s="1"/>
  <c r="CY29" i="1"/>
  <c r="X29" i="1" s="1"/>
  <c r="CZ29" i="1"/>
  <c r="Y29" i="1" s="1"/>
  <c r="DF32" i="3"/>
  <c r="DJ32" i="3" s="1"/>
  <c r="DG32" i="3"/>
  <c r="DH32" i="3"/>
  <c r="DI32" i="3"/>
  <c r="GM37" i="1"/>
  <c r="GN37" i="1" s="1"/>
  <c r="CP31" i="1"/>
  <c r="O31" i="1" s="1"/>
  <c r="GM31" i="1" s="1"/>
  <c r="GN31" i="1" s="1"/>
  <c r="BC39" i="1"/>
  <c r="F73" i="1"/>
  <c r="F43" i="1"/>
  <c r="DH25" i="3"/>
  <c r="DI25" i="3"/>
  <c r="DF25" i="3"/>
  <c r="DG25" i="3"/>
  <c r="CP32" i="1"/>
  <c r="O32" i="1" s="1"/>
  <c r="GM32" i="1" s="1"/>
  <c r="GN32" i="1" s="1"/>
  <c r="CP30" i="1"/>
  <c r="O30" i="1" s="1"/>
  <c r="GM30" i="1" s="1"/>
  <c r="GN30" i="1" s="1"/>
  <c r="AB26" i="1"/>
  <c r="DG7" i="3"/>
  <c r="DH7" i="3"/>
  <c r="DI7" i="3"/>
  <c r="DJ7" i="3" s="1"/>
  <c r="DF7" i="3"/>
  <c r="P28" i="1" s="1"/>
  <c r="BY22" i="1"/>
  <c r="DF23" i="3"/>
  <c r="DG23" i="3"/>
  <c r="DH23" i="3"/>
  <c r="DI23" i="3"/>
  <c r="V28" i="1"/>
  <c r="CX29" i="3"/>
  <c r="CW25" i="3"/>
  <c r="V35" i="1" s="1"/>
  <c r="DG21" i="3"/>
  <c r="DG15" i="3"/>
  <c r="CX26" i="3"/>
  <c r="CX22" i="3"/>
  <c r="DF21" i="3"/>
  <c r="DG18" i="3"/>
  <c r="DF15" i="3"/>
  <c r="DJ15" i="3" s="1"/>
  <c r="DI13" i="3"/>
  <c r="DG12" i="3"/>
  <c r="DJ12" i="3" s="1"/>
  <c r="DI9" i="3"/>
  <c r="DG8" i="3"/>
  <c r="DJ8" i="3" s="1"/>
  <c r="DI5" i="3"/>
  <c r="S27" i="1" s="1"/>
  <c r="DG4" i="3"/>
  <c r="Q27" i="1" s="1"/>
  <c r="DI19" i="3"/>
  <c r="DI6" i="3"/>
  <c r="DI1" i="3"/>
  <c r="CX30" i="3"/>
  <c r="CX27" i="3"/>
  <c r="CV23" i="3"/>
  <c r="U35" i="1" s="1"/>
  <c r="CU23" i="3"/>
  <c r="P36" i="1" s="1"/>
  <c r="CX20" i="3"/>
  <c r="DG19" i="3"/>
  <c r="DI17" i="3"/>
  <c r="DG6" i="3"/>
  <c r="Q28" i="1" s="1"/>
  <c r="CX2" i="3"/>
  <c r="DG1" i="3"/>
  <c r="Q25" i="1" s="1"/>
  <c r="CX28" i="3"/>
  <c r="CX24" i="3"/>
  <c r="CI39" i="1" l="1"/>
  <c r="CG39" i="1"/>
  <c r="AQ39" i="1"/>
  <c r="AQ69" i="1" s="1"/>
  <c r="CD22" i="1"/>
  <c r="AH39" i="1"/>
  <c r="U39" i="1" s="1"/>
  <c r="O36" i="1"/>
  <c r="GM36" i="1" s="1"/>
  <c r="GO36" i="1" s="1"/>
  <c r="CY27" i="1"/>
  <c r="X27" i="1" s="1"/>
  <c r="CZ27" i="1"/>
  <c r="Y27" i="1" s="1"/>
  <c r="CP27" i="1"/>
  <c r="O27" i="1" s="1"/>
  <c r="BC22" i="1"/>
  <c r="F55" i="1"/>
  <c r="BC69" i="1"/>
  <c r="BB22" i="1"/>
  <c r="F52" i="1"/>
  <c r="BB69" i="1"/>
  <c r="BD22" i="1"/>
  <c r="F64" i="1"/>
  <c r="BD69" i="1"/>
  <c r="AU22" i="1"/>
  <c r="AU69" i="1"/>
  <c r="F58" i="1"/>
  <c r="AI39" i="1"/>
  <c r="DJ25" i="3"/>
  <c r="DF24" i="3"/>
  <c r="DG24" i="3"/>
  <c r="DH24" i="3"/>
  <c r="R35" i="1" s="1"/>
  <c r="DI24" i="3"/>
  <c r="DJ24" i="3" s="1"/>
  <c r="DF22" i="3"/>
  <c r="DG22" i="3"/>
  <c r="DH22" i="3"/>
  <c r="DI22" i="3"/>
  <c r="GM29" i="1"/>
  <c r="GN29" i="1" s="1"/>
  <c r="Q35" i="1"/>
  <c r="T22" i="1"/>
  <c r="F60" i="1"/>
  <c r="T69" i="1"/>
  <c r="S28" i="1"/>
  <c r="DJ6" i="3"/>
  <c r="DJ23" i="3"/>
  <c r="AP18" i="1"/>
  <c r="F78" i="1"/>
  <c r="DF28" i="3"/>
  <c r="DG28" i="3"/>
  <c r="DH28" i="3"/>
  <c r="DI28" i="3"/>
  <c r="DF26" i="3"/>
  <c r="P35" i="1" s="1"/>
  <c r="DG26" i="3"/>
  <c r="DH26" i="3"/>
  <c r="DI26" i="3"/>
  <c r="CG22" i="1"/>
  <c r="AX39" i="1"/>
  <c r="DJ11" i="3"/>
  <c r="DI29" i="3"/>
  <c r="S35" i="1" s="1"/>
  <c r="DF29" i="3"/>
  <c r="DJ29" i="3" s="1"/>
  <c r="DG29" i="3"/>
  <c r="DH29" i="3"/>
  <c r="DF20" i="3"/>
  <c r="P34" i="1" s="1"/>
  <c r="DG20" i="3"/>
  <c r="Q34" i="1" s="1"/>
  <c r="DH20" i="3"/>
  <c r="R34" i="1" s="1"/>
  <c r="DI20" i="3"/>
  <c r="R28" i="1"/>
  <c r="DF27" i="3"/>
  <c r="DG27" i="3"/>
  <c r="DH27" i="3"/>
  <c r="DI27" i="3"/>
  <c r="DF2" i="3"/>
  <c r="P26" i="1" s="1"/>
  <c r="DG2" i="3"/>
  <c r="Q26" i="1" s="1"/>
  <c r="DH2" i="3"/>
  <c r="R26" i="1" s="1"/>
  <c r="DI2" i="3"/>
  <c r="DF30" i="3"/>
  <c r="DJ30" i="3" s="1"/>
  <c r="DG30" i="3"/>
  <c r="DH30" i="3"/>
  <c r="DI30" i="3"/>
  <c r="AZ39" i="1"/>
  <c r="CI22" i="1"/>
  <c r="AQ22" i="1"/>
  <c r="AJ22" i="1"/>
  <c r="W39" i="1"/>
  <c r="BA22" i="1"/>
  <c r="BA69" i="1"/>
  <c r="F59" i="1"/>
  <c r="DJ1" i="3"/>
  <c r="S25" i="1"/>
  <c r="CP25" i="1" s="1"/>
  <c r="O25" i="1" s="1"/>
  <c r="F49" i="1" l="1"/>
  <c r="AH22" i="1"/>
  <c r="GM27" i="1"/>
  <c r="GN27" i="1" s="1"/>
  <c r="AD39" i="1"/>
  <c r="AD22" i="1" s="1"/>
  <c r="CP35" i="1"/>
  <c r="O35" i="1" s="1"/>
  <c r="CY35" i="1"/>
  <c r="X35" i="1" s="1"/>
  <c r="CZ35" i="1"/>
  <c r="Y35" i="1" s="1"/>
  <c r="DJ26" i="3"/>
  <c r="U22" i="1"/>
  <c r="F61" i="1"/>
  <c r="U69" i="1"/>
  <c r="AE39" i="1"/>
  <c r="S34" i="1"/>
  <c r="DJ20" i="3"/>
  <c r="AX22" i="1"/>
  <c r="AX69" i="1"/>
  <c r="F46" i="1"/>
  <c r="BB18" i="1"/>
  <c r="F82" i="1"/>
  <c r="BD18" i="1"/>
  <c r="F94" i="1"/>
  <c r="BA18" i="1"/>
  <c r="F89" i="1"/>
  <c r="AZ22" i="1"/>
  <c r="AZ69" i="1"/>
  <c r="F50" i="1"/>
  <c r="CY28" i="1"/>
  <c r="X28" i="1" s="1"/>
  <c r="CZ28" i="1"/>
  <c r="Y28" i="1" s="1"/>
  <c r="AI22" i="1"/>
  <c r="V39" i="1"/>
  <c r="CP28" i="1"/>
  <c r="O28" i="1" s="1"/>
  <c r="S26" i="1"/>
  <c r="DJ2" i="3"/>
  <c r="DJ28" i="3"/>
  <c r="T18" i="1"/>
  <c r="F90" i="1"/>
  <c r="DJ22" i="3"/>
  <c r="H16" i="2"/>
  <c r="AQ18" i="1"/>
  <c r="F79" i="1"/>
  <c r="AU18" i="1"/>
  <c r="F88" i="1"/>
  <c r="BC18" i="1"/>
  <c r="F85" i="1"/>
  <c r="CY25" i="1"/>
  <c r="X25" i="1" s="1"/>
  <c r="CZ25" i="1"/>
  <c r="Y25" i="1" s="1"/>
  <c r="AC39" i="1"/>
  <c r="W22" i="1"/>
  <c r="F63" i="1"/>
  <c r="W69" i="1"/>
  <c r="DJ27" i="3"/>
  <c r="AF39" i="1" l="1"/>
  <c r="S39" i="1" s="1"/>
  <c r="GM28" i="1"/>
  <c r="GN28" i="1" s="1"/>
  <c r="Q39" i="1"/>
  <c r="Q69" i="1" s="1"/>
  <c r="GM25" i="1"/>
  <c r="GN25" i="1" s="1"/>
  <c r="V22" i="1"/>
  <c r="F62" i="1"/>
  <c r="V69" i="1"/>
  <c r="AX18" i="1"/>
  <c r="F76" i="1"/>
  <c r="W18" i="1"/>
  <c r="F93" i="1"/>
  <c r="CY34" i="1"/>
  <c r="X34" i="1" s="1"/>
  <c r="CZ34" i="1"/>
  <c r="Y34" i="1" s="1"/>
  <c r="R39" i="1"/>
  <c r="AE22" i="1"/>
  <c r="GM35" i="1"/>
  <c r="GO35" i="1" s="1"/>
  <c r="CC39" i="1" s="1"/>
  <c r="CY26" i="1"/>
  <c r="X26" i="1" s="1"/>
  <c r="CZ26" i="1"/>
  <c r="Y26" i="1" s="1"/>
  <c r="U18" i="1"/>
  <c r="F91" i="1"/>
  <c r="CE39" i="1"/>
  <c r="AC22" i="1"/>
  <c r="P39" i="1"/>
  <c r="CF39" i="1"/>
  <c r="CH39" i="1"/>
  <c r="CP34" i="1"/>
  <c r="O34" i="1" s="1"/>
  <c r="CP26" i="1"/>
  <c r="O26" i="1" s="1"/>
  <c r="AZ18" i="1"/>
  <c r="F80" i="1"/>
  <c r="AF22" i="1" l="1"/>
  <c r="F51" i="1"/>
  <c r="Q22" i="1"/>
  <c r="GM34" i="1"/>
  <c r="GN34" i="1" s="1"/>
  <c r="AL39" i="1"/>
  <c r="AL22" i="1" s="1"/>
  <c r="AK39" i="1"/>
  <c r="AK22" i="1" s="1"/>
  <c r="V18" i="1"/>
  <c r="F92" i="1"/>
  <c r="CH22" i="1"/>
  <c r="AY39" i="1"/>
  <c r="Q18" i="1"/>
  <c r="F81" i="1"/>
  <c r="CF22" i="1"/>
  <c r="AW39" i="1"/>
  <c r="P22" i="1"/>
  <c r="F42" i="1"/>
  <c r="P69" i="1"/>
  <c r="S22" i="1"/>
  <c r="S69" i="1"/>
  <c r="F54" i="1"/>
  <c r="R22" i="1"/>
  <c r="F53" i="1"/>
  <c r="R69" i="1"/>
  <c r="GM26" i="1"/>
  <c r="AB39" i="1"/>
  <c r="AV39" i="1"/>
  <c r="CE22" i="1"/>
  <c r="AT39" i="1"/>
  <c r="CC22" i="1"/>
  <c r="X39" i="1" l="1"/>
  <c r="F65" i="1" s="1"/>
  <c r="J16" i="2"/>
  <c r="Y39" i="1"/>
  <c r="F66" i="1" s="1"/>
  <c r="AB22" i="1"/>
  <c r="O39" i="1"/>
  <c r="GN26" i="1"/>
  <c r="CB39" i="1" s="1"/>
  <c r="CA39" i="1"/>
  <c r="AY22" i="1"/>
  <c r="AY69" i="1"/>
  <c r="F47" i="1"/>
  <c r="R18" i="1"/>
  <c r="F83" i="1"/>
  <c r="S18" i="1"/>
  <c r="F84" i="1"/>
  <c r="AV22" i="1"/>
  <c r="F44" i="1"/>
  <c r="AV69" i="1"/>
  <c r="P18" i="1"/>
  <c r="F72" i="1"/>
  <c r="AT22" i="1"/>
  <c r="F57" i="1"/>
  <c r="AT69" i="1"/>
  <c r="AW22" i="1"/>
  <c r="F45" i="1"/>
  <c r="AW69" i="1"/>
  <c r="X22" i="1"/>
  <c r="Y22" i="1" l="1"/>
  <c r="X69" i="1"/>
  <c r="X18" i="1" s="1"/>
  <c r="F16" i="2"/>
  <c r="Y69" i="1"/>
  <c r="Y18" i="1" s="1"/>
  <c r="AT18" i="1"/>
  <c r="F87" i="1"/>
  <c r="AY18" i="1"/>
  <c r="F77" i="1"/>
  <c r="AR39" i="1"/>
  <c r="CA22" i="1"/>
  <c r="CB22" i="1"/>
  <c r="AS39" i="1"/>
  <c r="O22" i="1"/>
  <c r="O69" i="1"/>
  <c r="F41" i="1"/>
  <c r="AV18" i="1"/>
  <c r="F74" i="1"/>
  <c r="AW18" i="1"/>
  <c r="F75" i="1"/>
  <c r="F95" i="1" l="1"/>
  <c r="F96" i="1"/>
  <c r="AS22" i="1"/>
  <c r="AS69" i="1"/>
  <c r="F56" i="1"/>
  <c r="O18" i="1"/>
  <c r="F71" i="1"/>
  <c r="AR22" i="1"/>
  <c r="AR69" i="1"/>
  <c r="F67" i="1"/>
  <c r="E16" i="2" l="1"/>
  <c r="I16" i="2" s="1"/>
  <c r="N16" i="2" s="1"/>
  <c r="AR18" i="1"/>
  <c r="F97" i="1"/>
  <c r="AS18" i="1"/>
  <c r="F86" i="1"/>
</calcChain>
</file>

<file path=xl/sharedStrings.xml><?xml version="1.0" encoding="utf-8"?>
<sst xmlns="http://schemas.openxmlformats.org/spreadsheetml/2006/main" count="2123" uniqueCount="407">
  <si>
    <t>Smeta.RU  (495) 974-1589</t>
  </si>
  <si>
    <t>_PS_</t>
  </si>
  <si>
    <t>Smeta.RU</t>
  </si>
  <si>
    <t/>
  </si>
  <si>
    <t>Новый объект_(Копия)_(Копия)_(Копия)_(Копия)_(Копия)</t>
  </si>
  <si>
    <t>КЛ прокол 2026 ГЭСН 50 м  1 прокол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</si>
  <si>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</si>
  <si>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</si>
  <si>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</si>
  <si>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</si>
  <si>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</si>
  <si>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</si>
  <si>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</si>
  <si>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</si>
  <si>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</si>
  <si>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Прокол с поэтапным расширением скважины (50 м)</t>
  </si>
  <si>
    <t>Прокол под дорожным покрытием 50м (1 прокол)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</si>
  <si>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</si>
  <si>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</si>
  <si>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</si>
  <si>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</si>
  <si>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</si>
  <si>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*0,85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</si>
  <si>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</si>
  <si>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</si>
  <si>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</si>
  <si>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</si>
  <si>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</si>
  <si>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</si>
  <si>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</si>
  <si>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</si>
  <si>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</si>
  <si>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</si>
  <si>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3</t>
  </si>
  <si>
    <t>04-01-079-01</t>
  </si>
  <si>
    <t>Монтаж установки горизонтально направленного бурения: с тяговым усилием 20 тс (200 кН)</t>
  </si>
  <si>
    <t>ШТ</t>
  </si>
  <si>
    <t>ГЭСН-2022, 04-01-079-01, приказ Минстроя России от 18.05.2022 г. № 378/пр</t>
  </si>
  <si>
    <t>Скважины</t>
  </si>
  <si>
    <t>ФЕР-04</t>
  </si>
  <si>
    <t>Пр/812-004.0-1</t>
  </si>
  <si>
    <t>Пр/774-004.0</t>
  </si>
  <si>
    <t>4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</si>
  <si>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</si>
  <si>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</si>
  <si>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</si>
  <si>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ГЭСН-2022 доп.9, 04-01-085-02, приказ Минстроя России от 16.02.2024 г. № 102/пр</t>
  </si>
  <si>
    <t>4,1</t>
  </si>
  <si>
    <t>01.4.03.01</t>
  </si>
  <si>
    <t>Порошки бентонитовые</t>
  </si>
  <si>
    <t>кг</t>
  </si>
  <si>
    <t>4,2</t>
  </si>
  <si>
    <t>01.4.03.03</t>
  </si>
  <si>
    <t>Материалы для стабилизации буровых скважин</t>
  </si>
  <si>
    <t>т</t>
  </si>
  <si>
    <t>5</t>
  </si>
  <si>
    <t>01.4.03.01-0021</t>
  </si>
  <si>
    <t>Порошок (глинопорошок) бентонитовый для приготовления буровых растворов, выход раствора 8,0-11,0 м3/т</t>
  </si>
  <si>
    <t>ФСБЦ-2022, 01.4.03.01-0021,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</si>
  <si>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</si>
  <si>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</si>
  <si>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</si>
  <si>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</si>
  <si>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01.4.03.03-0032</t>
  </si>
  <si>
    <t>Состав на основе анионных ПАВ для кондиционирования грунтов, плотность 1,04 г/см3 при температуре +20 °C</t>
  </si>
  <si>
    <t>ФСБЦ-2022 доп.4, 01.4.03.03-0032, приказ Минстроя России от 27.12.2022 г. № 1133/пр</t>
  </si>
  <si>
    <t>7</t>
  </si>
  <si>
    <t>24.3.03.17-0004</t>
  </si>
  <si>
    <t>Трубы модульные безнапорные полиэтиленовые, стандартное размерное отношение SDR11, номинальный наружный диаметр 160 мм, толщина стенки 14,6 мм</t>
  </si>
  <si>
    <t>ФСБЦ-2022 доп.3, 24.3.03.17-0004, приказ Минстроя России от 26.10.2022 г. № 905/пр</t>
  </si>
  <si>
    <t>8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</si>
  <si>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</si>
  <si>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</si>
  <si>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</si>
  <si>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9</t>
  </si>
  <si>
    <t>м08-02-148-04</t>
  </si>
  <si>
    <t>Кабель до 35 кВ в проложенных трубах, блоках и коробах, масса 1 м кабеля: до 6 кг</t>
  </si>
  <si>
    <t>100 м</t>
  </si>
  <si>
    <t>ГЭСНм-2022, м08-02-148-04,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</si>
  <si>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</si>
  <si>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</si>
  <si>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</si>
  <si>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</si>
  <si>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</si>
  <si>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9,1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</si>
  <si>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</si>
  <si>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</si>
  <si>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</si>
  <si>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10</t>
  </si>
  <si>
    <t>115000444</t>
  </si>
  <si>
    <t>Кабель силовой ААБл 3х240-10  2 867,24 = 2 811,02 +  2% Заг.скл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</si>
  <si>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</si>
  <si>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</si>
  <si>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</si>
  <si>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</si>
  <si>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</si>
  <si>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</si>
  <si>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</si>
  <si>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</si>
  <si>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</si>
  <si>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</si>
  <si>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</si>
  <si>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</si>
  <si>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</si>
  <si>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</si>
  <si>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</si>
  <si>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</si>
  <si>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</si>
  <si>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</si>
  <si>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</si>
  <si>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</si>
  <si>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</si>
  <si>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</si>
  <si>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</si>
  <si>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</si>
  <si>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</si>
  <si>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</si>
  <si>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</si>
  <si>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</si>
  <si>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</si>
  <si>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</si>
  <si>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</si>
  <si>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</si>
  <si>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</si>
  <si>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</si>
  <si>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</si>
  <si>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</si>
  <si>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</si>
  <si>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</si>
  <si>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</si>
  <si>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</si>
  <si>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</si>
  <si>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</si>
  <si>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</si>
  <si>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</si>
  <si>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</si>
  <si>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</si>
  <si>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</si>
  <si>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</si>
  <si>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</si>
  <si>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</si>
  <si>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</si>
  <si>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</si>
  <si>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</si>
  <si>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</si>
  <si>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</si>
  <si>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</si>
  <si>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</si>
  <si>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</si>
  <si>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</si>
  <si>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</si>
  <si>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</si>
  <si>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</si>
  <si>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</si>
  <si>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</si>
  <si>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</si>
  <si>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</si>
  <si>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</si>
  <si>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</si>
  <si>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</si>
  <si>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</si>
  <si>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</si>
  <si>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</si>
  <si>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</si>
  <si>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</si>
  <si>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</si>
  <si>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</si>
  <si>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</si>
  <si>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</si>
  <si>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</si>
  <si>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</si>
  <si>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</si>
  <si>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</si>
  <si>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</si>
  <si>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</si>
  <si>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</si>
  <si>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</si>
  <si>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</si>
  <si>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</si>
  <si>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</si>
  <si>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</si>
  <si>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</si>
  <si>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</si>
  <si>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</si>
  <si>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</si>
  <si>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</si>
  <si>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</si>
  <si>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</si>
  <si>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</si>
  <si>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</si>
  <si>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</si>
  <si>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</si>
  <si>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</si>
  <si>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</si>
  <si>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</si>
  <si>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</si>
  <si>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</si>
  <si>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</si>
  <si>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</si>
  <si>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</si>
  <si>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</si>
  <si>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</si>
  <si>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</si>
  <si>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</si>
  <si>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</si>
  <si>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</si>
  <si>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</si>
  <si>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</si>
  <si>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</si>
  <si>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</si>
  <si>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</si>
  <si>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</si>
  <si>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</si>
  <si>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</si>
  <si>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</si>
  <si>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</si>
  <si>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</si>
  <si>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</si>
  <si>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</si>
  <si>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1-100-20</t>
  </si>
  <si>
    <t>Средний разряд работы 2,0</t>
  </si>
  <si>
    <t>чел.-ч.</t>
  </si>
  <si>
    <t>1-100-15</t>
  </si>
  <si>
    <t>Средний разряд работы 1,5</t>
  </si>
  <si>
    <t>1-100-40</t>
  </si>
  <si>
    <t>Средний разряд работы 4,0</t>
  </si>
  <si>
    <t>4-100-00</t>
  </si>
  <si>
    <t>Затраты труда машинистов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</si>
  <si>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</si>
  <si>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</si>
  <si>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</si>
  <si>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маш.-ч</t>
  </si>
  <si>
    <t>4-100-050</t>
  </si>
  <si>
    <t>1-100-47</t>
  </si>
  <si>
    <t>Средний разряд работы 4,7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</si>
  <si>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</si>
  <si>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</si>
  <si>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</si>
  <si>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</si>
  <si>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</si>
  <si>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</si>
  <si>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</si>
  <si>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</si>
  <si>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</si>
  <si>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</si>
  <si>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</si>
  <si>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</si>
  <si>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</si>
  <si>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4-100-040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</si>
  <si>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</si>
  <si>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</si>
  <si>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</si>
  <si>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</si>
  <si>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</si>
  <si>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</si>
  <si>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</si>
  <si>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</si>
  <si>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</si>
  <si>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</si>
  <si>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</si>
  <si>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</si>
  <si>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01.7.03.01-0001</t>
  </si>
  <si>
    <t>ФСБЦ-2022, 01.7.03.01-0001, приказ Минстроя России от 18.05.2022 г. № 378/пр</t>
  </si>
  <si>
    <t>Вода</t>
  </si>
  <si>
    <t>м3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</si>
  <si>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</si>
  <si>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</si>
  <si>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</si>
  <si>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</si>
  <si>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</si>
  <si>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</si>
  <si>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</si>
  <si>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</si>
  <si>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</si>
  <si>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</si>
  <si>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</si>
  <si>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</si>
  <si>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</si>
  <si>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</si>
  <si>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</si>
  <si>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</si>
  <si>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</si>
  <si>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</si>
  <si>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</si>
  <si>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</si>
  <si>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</si>
  <si>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</si>
  <si>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</si>
  <si>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</si>
  <si>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</si>
  <si>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</si>
  <si>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</si>
  <si>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</si>
  <si>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</si>
  <si>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</si>
  <si>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</si>
  <si>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</si>
  <si>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</si>
  <si>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</si>
  <si>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</si>
  <si>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</si>
  <si>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</si>
  <si>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</si>
  <si>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</si>
  <si>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</si>
  <si>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</si>
  <si>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</si>
  <si>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</si>
  <si>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</si>
  <si>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</si>
  <si>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</si>
  <si>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</si>
  <si>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</si>
  <si>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</si>
  <si>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</si>
  <si>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</si>
  <si>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</si>
  <si>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</si>
  <si>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</si>
  <si>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</si>
  <si>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</si>
  <si>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</si>
  <si>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</si>
  <si>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</si>
  <si>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</si>
  <si>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</si>
  <si>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</si>
  <si>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</si>
  <si>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</si>
  <si>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</si>
  <si>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</si>
  <si>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СП *0,85</t>
    </r>
  </si>
  <si>
    <t>ОТ (ЗТ)</t>
  </si>
  <si>
    <t>Итого прямые затраты</t>
  </si>
  <si>
    <t>ФОТ</t>
  </si>
  <si>
    <t>НР Земляные работы, выполняемые: ручным способом</t>
  </si>
  <si>
    <t>Пр/774-001.2;_x000D_
п.16</t>
  </si>
  <si>
    <t>СП Земляные работы, выполняемые: ручным способом</t>
  </si>
  <si>
    <t>Всего по позиции</t>
  </si>
  <si>
    <t>=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</si>
  <si>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</si>
  <si>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СП *0,85</t>
    </r>
  </si>
  <si>
    <t>ГЭСН 04-01-079-01</t>
  </si>
  <si>
    <t>ЭМ</t>
  </si>
  <si>
    <t>ОТм(ЗТм) Средний разряд машинистов 5</t>
  </si>
  <si>
    <t>ОТм(ЗТм)</t>
  </si>
  <si>
    <t>НР Скважины</t>
  </si>
  <si>
    <t>СП Скважины</t>
  </si>
  <si>
    <t>ГЭСН 04-01-085-02</t>
  </si>
  <si>
    <t>ОТм(ЗТм) Средний разряд машинистов 6</t>
  </si>
  <si>
    <t>ОТм(ЗТм) Средний разряд машинистов 4</t>
  </si>
  <si>
    <t>М</t>
  </si>
  <si>
    <t>ГЭСН 04-01-080-01</t>
  </si>
  <si>
    <t>ГЭСНм 08-02-148-04</t>
  </si>
  <si>
    <t>9.1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</si>
  <si>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</si>
  <si>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</si>
  <si>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</si>
  <si>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</si>
  <si>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</si>
  <si>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</si>
  <si>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</si>
  <si>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</si>
  <si>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</si>
  <si>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</si>
  <si>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</si>
  <si>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</si>
  <si>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</si>
  <si>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</si>
  <si>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</si>
  <si>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</si>
  <si>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</si>
  <si>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</si>
  <si>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</si>
  <si>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</si>
  <si>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</si>
  <si>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</si>
  <si>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</si>
  <si>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</si>
  <si>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</si>
  <si>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</si>
  <si>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</si>
  <si>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</si>
  <si>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</si>
  <si>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</si>
  <si>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</si>
  <si>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</si>
  <si>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</si>
  <si>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</si>
  <si>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</si>
  <si>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</si>
  <si>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</si>
  <si>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</si>
  <si>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</si>
  <si>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</si>
  <si>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</si>
  <si>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</si>
  <si>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Объем: 0.12=12/100</t>
  </si>
  <si>
    <t>Объем: 0.5=50/100</t>
  </si>
  <si>
    <t xml:space="preserve"> </t>
  </si>
  <si>
    <t>ЛОКАЛЬНАЯ СМЕТА № 4</t>
  </si>
  <si>
    <t>И.о. первого заместителя директора-главного инженера</t>
  </si>
  <si>
    <t>филиала "Владимирэнерго"</t>
  </si>
  <si>
    <t>_____________И.В. Рыжов</t>
  </si>
  <si>
    <t>Заместитель главного инженера по управлению</t>
  </si>
  <si>
    <t>производственными активами</t>
  </si>
  <si>
    <t>___________А.А. Виноградов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</si>
</sst>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vertical="top"/>
    </xf>
    <xf numFmtId="0" fontId="21" fillId="0" borderId="0" xfId="0" applyFont="1" applyAlignment="1">
      <alignment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3" fontId="12" fillId="0" borderId="0" xfId="0" applyNumberFormat="1" applyFont="1"/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24" fillId="0" borderId="0" xfId="0" applyFont="1"/>
    <xf numFmtId="0" fontId="25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24" fillId="0" borderId="0" xfId="0" applyFont="1" applyAlignment="1">
      <alignment horizontal="right"/>
    </xf>
    <xf numFmtId="0" fontId="26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74"/>
  <sheetViews>
    <sheetView tabSelected="1" topLeftCell="A195" zoomScale="70" zoomScaleNormal="70" workbookViewId="0">
      <selection activeCell="K283" sqref="K28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3" t="s">
        <v>0</v>
      </c>
    </row>
    <row r="2" spans="1:93" ht="12.75" customHeight="1" x14ac:dyDescent="0.2">
      <c r="A2" s="115" t="s">
        <v>287</v>
      </c>
      <c r="B2" s="115"/>
      <c r="C2" s="115"/>
      <c r="D2" s="115"/>
      <c r="E2" s="115"/>
      <c r="F2" s="116" t="s">
        <v>326</v>
      </c>
      <c r="G2" s="116"/>
      <c r="H2" s="116"/>
      <c r="I2" s="116"/>
      <c r="J2" s="116"/>
      <c r="K2" s="116"/>
      <c r="L2" s="116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15" t="s">
        <v>288</v>
      </c>
      <c r="B4" s="115"/>
      <c r="C4" s="115"/>
      <c r="D4" s="115"/>
      <c r="E4" s="115"/>
      <c r="F4" s="116" t="s">
        <v>12</v>
      </c>
      <c r="G4" s="116"/>
      <c r="H4" s="116"/>
      <c r="I4" s="116"/>
      <c r="J4" s="116"/>
      <c r="K4" s="116"/>
      <c r="L4" s="116"/>
      <c r="CO4" s="41" t="s">
        <v>12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7.5" x14ac:dyDescent="0.2">
      <c r="A6" s="115" t="s">
        <v>289</v>
      </c>
      <c r="B6" s="115"/>
      <c r="C6" s="115"/>
      <c r="D6" s="115"/>
      <c r="E6" s="115"/>
      <c r="F6" s="116" t="s">
        <v>286</v>
      </c>
      <c r="G6" s="116"/>
      <c r="H6" s="116"/>
      <c r="I6" s="116"/>
      <c r="J6" s="116"/>
      <c r="K6" s="116"/>
      <c r="L6" s="116"/>
      <c r="CO6" s="41" t="s">
        <v>286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5" t="s">
        <v>290</v>
      </c>
      <c r="B8" s="115"/>
      <c r="C8" s="115"/>
      <c r="D8" s="115"/>
      <c r="E8" s="115"/>
      <c r="F8" s="116"/>
      <c r="G8" s="116"/>
      <c r="H8" s="116"/>
      <c r="I8" s="116"/>
      <c r="J8" s="116"/>
      <c r="K8" s="116"/>
      <c r="L8" s="116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5" t="s">
        <v>291</v>
      </c>
      <c r="B10" s="115"/>
      <c r="C10" s="115"/>
      <c r="D10" s="115"/>
      <c r="E10" s="115"/>
      <c r="F10" s="116"/>
      <c r="G10" s="116"/>
      <c r="H10" s="116"/>
      <c r="I10" s="116"/>
      <c r="J10" s="116"/>
      <c r="K10" s="116"/>
      <c r="L10" s="116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5" t="s">
        <v>292</v>
      </c>
      <c r="B12" s="115"/>
      <c r="C12" s="115"/>
      <c r="D12" s="115"/>
      <c r="E12" s="115"/>
      <c r="F12" s="116" t="s">
        <v>327</v>
      </c>
      <c r="G12" s="116"/>
      <c r="H12" s="116"/>
      <c r="I12" s="116"/>
      <c r="J12" s="116"/>
      <c r="K12" s="116"/>
      <c r="L12" s="116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8"/>
    </row>
    <row r="14" spans="1:93" ht="12.75" customHeight="1" x14ac:dyDescent="0.2">
      <c r="A14" s="115" t="s">
        <v>293</v>
      </c>
      <c r="B14" s="115"/>
      <c r="C14" s="115"/>
      <c r="D14" s="115"/>
      <c r="E14" s="115"/>
      <c r="F14" s="116" t="s">
        <v>3</v>
      </c>
      <c r="G14" s="116"/>
      <c r="H14" s="116"/>
      <c r="I14" s="116"/>
      <c r="J14" s="116"/>
      <c r="K14" s="116"/>
      <c r="L14" s="116"/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6"/>
    </row>
    <row r="16" spans="1:93" ht="12.75" customHeight="1" x14ac:dyDescent="0.2">
      <c r="A16" s="115" t="s">
        <v>294</v>
      </c>
      <c r="B16" s="115"/>
      <c r="C16" s="115"/>
      <c r="D16" s="115"/>
      <c r="E16" s="115"/>
      <c r="F16" s="116" t="s">
        <v>3</v>
      </c>
      <c r="G16" s="116"/>
      <c r="H16" s="116"/>
      <c r="I16" s="116"/>
      <c r="J16" s="116"/>
      <c r="K16" s="116"/>
      <c r="L16" s="116"/>
    </row>
    <row r="17" spans="1:12" ht="12.75" customHeight="1" x14ac:dyDescent="0.2">
      <c r="A17" s="19"/>
      <c r="B17" s="19"/>
      <c r="C17" s="19"/>
      <c r="D17" s="19"/>
      <c r="E17" s="19"/>
      <c r="F17" s="20"/>
      <c r="G17" s="20"/>
      <c r="H17" s="20"/>
      <c r="I17" s="20"/>
      <c r="J17" s="20"/>
      <c r="K17" s="20"/>
      <c r="L17" s="20"/>
    </row>
    <row r="18" spans="1:12" ht="12.75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5.75" customHeight="1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ht="14.25" customHeight="1" x14ac:dyDescent="0.2">
      <c r="A20" s="108" t="s">
        <v>295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</row>
    <row r="21" spans="1:1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5.75" customHeight="1" x14ac:dyDescent="0.25">
      <c r="A22" s="111" t="s">
        <v>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</row>
    <row r="23" spans="1:12" ht="14.25" customHeight="1" x14ac:dyDescent="0.2">
      <c r="A23" s="108" t="s">
        <v>296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1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12" ht="15.75" customHeight="1" x14ac:dyDescent="0.25">
      <c r="A25" s="112" t="s">
        <v>400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</row>
    <row r="26" spans="1:1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12" ht="18" customHeight="1" x14ac:dyDescent="0.25">
      <c r="A27" s="113" t="s">
        <v>15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</row>
    <row r="28" spans="1:12" ht="14.25" customHeight="1" x14ac:dyDescent="0.2">
      <c r="A28" s="108" t="s">
        <v>297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14" t="s">
        <v>298</v>
      </c>
      <c r="B31" s="14"/>
      <c r="C31" s="26" t="s">
        <v>328</v>
      </c>
      <c r="D31" s="14" t="s">
        <v>299</v>
      </c>
      <c r="E31" s="14"/>
      <c r="F31" s="14"/>
      <c r="G31" s="14"/>
      <c r="H31" s="14"/>
      <c r="I31" s="14"/>
      <c r="J31" s="14"/>
      <c r="K31" s="14"/>
      <c r="L31" s="14"/>
    </row>
    <row r="32" spans="1:12" ht="12.75" customHeight="1" x14ac:dyDescent="0.2">
      <c r="A32" s="14"/>
      <c r="B32" s="14"/>
      <c r="C32" s="27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300</v>
      </c>
      <c r="B33" s="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</row>
    <row r="34" spans="1:12" ht="12.75" customHeight="1" x14ac:dyDescent="0.2">
      <c r="A34" s="28"/>
      <c r="B34" s="29"/>
      <c r="C34" s="108" t="s">
        <v>301</v>
      </c>
      <c r="D34" s="108"/>
      <c r="E34" s="108"/>
      <c r="F34" s="108"/>
      <c r="G34" s="108"/>
      <c r="H34" s="108"/>
      <c r="I34" s="108"/>
      <c r="J34" s="108"/>
      <c r="K34" s="108"/>
      <c r="L34" s="108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0" t="s">
        <v>329</v>
      </c>
      <c r="B36" s="21"/>
      <c r="C36" s="21"/>
      <c r="D36" s="31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0" t="s">
        <v>302</v>
      </c>
      <c r="B38" s="21"/>
      <c r="C38" s="109">
        <v>743.31</v>
      </c>
      <c r="D38" s="110"/>
      <c r="E38" s="14" t="s">
        <v>303</v>
      </c>
      <c r="F38" s="19"/>
      <c r="G38" s="19"/>
      <c r="H38" s="19"/>
      <c r="I38" s="19"/>
      <c r="J38" s="19"/>
      <c r="K38" s="19"/>
      <c r="L38" s="21"/>
    </row>
    <row r="39" spans="1:12" ht="14.25" customHeight="1" x14ac:dyDescent="0.2">
      <c r="A39" s="30"/>
      <c r="B39" s="21"/>
      <c r="C39" s="71"/>
      <c r="D39" s="32"/>
      <c r="E39" s="14"/>
      <c r="F39" s="19"/>
      <c r="G39" s="14" t="s">
        <v>304</v>
      </c>
      <c r="H39" s="21"/>
      <c r="I39" s="14"/>
      <c r="J39" s="14"/>
      <c r="K39" s="73">
        <v>40.380000000000003</v>
      </c>
      <c r="L39" s="14" t="s">
        <v>303</v>
      </c>
    </row>
    <row r="40" spans="1:12" ht="14.25" customHeight="1" x14ac:dyDescent="0.2">
      <c r="A40" s="21"/>
      <c r="B40" s="33" t="s">
        <v>305</v>
      </c>
      <c r="C40" s="72"/>
      <c r="D40" s="21"/>
      <c r="E40" s="14"/>
      <c r="F40" s="19"/>
      <c r="G40" s="14" t="s">
        <v>306</v>
      </c>
      <c r="H40" s="21"/>
      <c r="I40" s="14"/>
      <c r="J40" s="14"/>
      <c r="K40" s="73">
        <v>46.84</v>
      </c>
      <c r="L40" s="14" t="s">
        <v>303</v>
      </c>
    </row>
    <row r="41" spans="1:12" ht="14.25" customHeight="1" x14ac:dyDescent="0.2">
      <c r="A41" s="21"/>
      <c r="B41" s="30" t="s">
        <v>307</v>
      </c>
      <c r="C41" s="109">
        <v>731.9</v>
      </c>
      <c r="D41" s="110"/>
      <c r="E41" s="14" t="s">
        <v>303</v>
      </c>
      <c r="F41" s="19"/>
      <c r="G41" s="14" t="s">
        <v>308</v>
      </c>
      <c r="H41" s="21"/>
      <c r="I41" s="14"/>
      <c r="J41" s="32"/>
      <c r="K41" s="74">
        <v>107.15</v>
      </c>
      <c r="L41" s="14" t="s">
        <v>221</v>
      </c>
    </row>
    <row r="42" spans="1:12" ht="14.25" customHeight="1" x14ac:dyDescent="0.2">
      <c r="A42" s="21"/>
      <c r="B42" s="30" t="s">
        <v>309</v>
      </c>
      <c r="C42" s="109">
        <v>11.41</v>
      </c>
      <c r="D42" s="110"/>
      <c r="E42" s="14" t="s">
        <v>303</v>
      </c>
      <c r="F42" s="19"/>
      <c r="G42" s="14" t="s">
        <v>310</v>
      </c>
      <c r="H42" s="21"/>
      <c r="I42" s="14"/>
      <c r="J42" s="34"/>
      <c r="K42" s="74">
        <v>108.98</v>
      </c>
      <c r="L42" s="14" t="s">
        <v>221</v>
      </c>
    </row>
    <row r="43" spans="1:12" ht="14.25" customHeight="1" x14ac:dyDescent="0.2">
      <c r="A43" s="21"/>
      <c r="B43" s="30" t="s">
        <v>311</v>
      </c>
      <c r="C43" s="109">
        <v>0</v>
      </c>
      <c r="D43" s="110"/>
      <c r="E43" s="14" t="s">
        <v>303</v>
      </c>
      <c r="F43" s="19"/>
      <c r="G43" s="14"/>
      <c r="H43" s="14"/>
      <c r="I43" s="14"/>
      <c r="J43" s="14"/>
      <c r="K43" s="19"/>
      <c r="L43" s="14"/>
    </row>
    <row r="44" spans="1:12" ht="14.25" customHeight="1" x14ac:dyDescent="0.2">
      <c r="A44" s="21"/>
      <c r="B44" s="30" t="s">
        <v>312</v>
      </c>
      <c r="C44" s="109">
        <v>0</v>
      </c>
      <c r="D44" s="110"/>
      <c r="E44" s="14" t="s">
        <v>303</v>
      </c>
      <c r="F44" s="19"/>
      <c r="G44" s="14"/>
      <c r="H44" s="14"/>
      <c r="I44" s="14"/>
      <c r="J44" s="14"/>
      <c r="K44" s="19"/>
      <c r="L44" s="14"/>
    </row>
    <row r="45" spans="1:12" ht="14.2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2.75" customHeight="1" x14ac:dyDescent="0.2">
      <c r="A46" s="96" t="s">
        <v>313</v>
      </c>
      <c r="B46" s="96" t="s">
        <v>314</v>
      </c>
      <c r="C46" s="96" t="s">
        <v>315</v>
      </c>
      <c r="D46" s="96" t="s">
        <v>316</v>
      </c>
      <c r="E46" s="99" t="s">
        <v>317</v>
      </c>
      <c r="F46" s="100"/>
      <c r="G46" s="101"/>
      <c r="H46" s="99" t="s">
        <v>318</v>
      </c>
      <c r="I46" s="100"/>
      <c r="J46" s="100"/>
      <c r="K46" s="100"/>
      <c r="L46" s="101"/>
    </row>
    <row r="47" spans="1:12" ht="12.75" customHeight="1" x14ac:dyDescent="0.2">
      <c r="A47" s="97"/>
      <c r="B47" s="97"/>
      <c r="C47" s="97"/>
      <c r="D47" s="97"/>
      <c r="E47" s="102"/>
      <c r="F47" s="103"/>
      <c r="G47" s="104"/>
      <c r="H47" s="102"/>
      <c r="I47" s="103"/>
      <c r="J47" s="103"/>
      <c r="K47" s="103"/>
      <c r="L47" s="104"/>
    </row>
    <row r="48" spans="1:12" ht="12.75" customHeight="1" x14ac:dyDescent="0.2">
      <c r="A48" s="97"/>
      <c r="B48" s="97"/>
      <c r="C48" s="97"/>
      <c r="D48" s="97"/>
      <c r="E48" s="102"/>
      <c r="F48" s="103"/>
      <c r="G48" s="104"/>
      <c r="H48" s="102"/>
      <c r="I48" s="103"/>
      <c r="J48" s="103"/>
      <c r="K48" s="103"/>
      <c r="L48" s="104"/>
    </row>
    <row r="49" spans="1:82" ht="12.75" customHeight="1" x14ac:dyDescent="0.2">
      <c r="A49" s="97"/>
      <c r="B49" s="97"/>
      <c r="C49" s="97"/>
      <c r="D49" s="97"/>
      <c r="E49" s="105"/>
      <c r="F49" s="106"/>
      <c r="G49" s="107"/>
      <c r="H49" s="105"/>
      <c r="I49" s="106"/>
      <c r="J49" s="106"/>
      <c r="K49" s="106"/>
      <c r="L49" s="107"/>
    </row>
    <row r="50" spans="1:82" ht="51" customHeight="1" x14ac:dyDescent="0.2">
      <c r="A50" s="98"/>
      <c r="B50" s="98"/>
      <c r="C50" s="98"/>
      <c r="D50" s="98"/>
      <c r="E50" s="36" t="s">
        <v>319</v>
      </c>
      <c r="F50" s="36" t="s">
        <v>320</v>
      </c>
      <c r="G50" s="37" t="s">
        <v>321</v>
      </c>
      <c r="H50" s="36" t="s">
        <v>322</v>
      </c>
      <c r="I50" s="36" t="s">
        <v>323</v>
      </c>
      <c r="J50" s="36" t="s">
        <v>324</v>
      </c>
      <c r="K50" s="36" t="s">
        <v>320</v>
      </c>
      <c r="L50" s="36" t="s">
        <v>325</v>
      </c>
    </row>
    <row r="51" spans="1:82" ht="14.25" customHeight="1" x14ac:dyDescent="0.2">
      <c r="A51" s="38">
        <v>1</v>
      </c>
      <c r="B51" s="38">
        <v>2</v>
      </c>
      <c r="C51" s="38">
        <v>3</v>
      </c>
      <c r="D51" s="38">
        <v>4</v>
      </c>
      <c r="E51" s="38">
        <v>5</v>
      </c>
      <c r="F51" s="38">
        <v>6</v>
      </c>
      <c r="G51" s="38">
        <v>7</v>
      </c>
      <c r="H51" s="38">
        <v>8</v>
      </c>
      <c r="I51" s="38">
        <v>9</v>
      </c>
      <c r="J51" s="38">
        <v>10</v>
      </c>
      <c r="K51" s="40">
        <v>11</v>
      </c>
      <c r="L51" s="40">
        <v>12</v>
      </c>
    </row>
    <row r="52" spans="1:82" ht="28.5" x14ac:dyDescent="0.2">
      <c r="C52" s="44" t="s">
        <v>16</v>
      </c>
    </row>
    <row r="53" spans="1:82" ht="82.5" x14ac:dyDescent="0.2">
      <c r="A53" s="45" t="s">
        <v>17</v>
      </c>
      <c r="B53" s="47" t="s">
        <v>330</v>
      </c>
      <c r="C53" s="47" t="s">
        <v>331</v>
      </c>
      <c r="D53" s="48" t="s">
        <v>20</v>
      </c>
      <c r="E53" s="49">
        <v>0.12</v>
      </c>
      <c r="F53" s="49"/>
      <c r="G53" s="49">
        <v>0.12</v>
      </c>
      <c r="H53" s="51"/>
      <c r="I53" s="50"/>
      <c r="J53" s="51"/>
      <c r="K53" s="50"/>
      <c r="L53" s="51"/>
    </row>
    <row r="54" spans="1:82" x14ac:dyDescent="0.2">
      <c r="C54" s="52" t="s">
        <v>397</v>
      </c>
    </row>
    <row r="55" spans="1:82" ht="15" x14ac:dyDescent="0.2">
      <c r="A55" s="46"/>
      <c r="B55" s="49">
        <v>1</v>
      </c>
      <c r="C55" s="46" t="s">
        <v>332</v>
      </c>
      <c r="D55" s="48" t="s">
        <v>221</v>
      </c>
      <c r="E55" s="53"/>
      <c r="F55" s="49"/>
      <c r="G55" s="49">
        <v>18.48</v>
      </c>
      <c r="H55" s="49"/>
      <c r="I55" s="49"/>
      <c r="J55" s="49"/>
      <c r="K55" s="49"/>
      <c r="L55" s="54">
        <v>5619.77</v>
      </c>
    </row>
    <row r="56" spans="1:82" ht="14.25" x14ac:dyDescent="0.2">
      <c r="A56" s="47"/>
      <c r="B56" s="47" t="s">
        <v>219</v>
      </c>
      <c r="C56" s="55" t="s">
        <v>220</v>
      </c>
      <c r="D56" s="56" t="s">
        <v>221</v>
      </c>
      <c r="E56" s="57">
        <v>154</v>
      </c>
      <c r="F56" s="57"/>
      <c r="G56" s="57">
        <v>18.48</v>
      </c>
      <c r="H56" s="58"/>
      <c r="I56" s="59"/>
      <c r="J56" s="58">
        <v>304.10000000000002</v>
      </c>
      <c r="K56" s="59"/>
      <c r="L56" s="58">
        <v>5619.77</v>
      </c>
    </row>
    <row r="57" spans="1:82" ht="15" x14ac:dyDescent="0.2">
      <c r="A57" s="47"/>
      <c r="B57" s="47"/>
      <c r="C57" s="61" t="s">
        <v>333</v>
      </c>
      <c r="D57" s="48"/>
      <c r="E57" s="49"/>
      <c r="F57" s="49"/>
      <c r="G57" s="49"/>
      <c r="H57" s="51"/>
      <c r="I57" s="50"/>
      <c r="J57" s="51"/>
      <c r="K57" s="50"/>
      <c r="L57" s="51">
        <v>5619.77</v>
      </c>
    </row>
    <row r="58" spans="1:82" ht="14.25" x14ac:dyDescent="0.2">
      <c r="A58" s="47"/>
      <c r="B58" s="47"/>
      <c r="C58" s="47" t="s">
        <v>334</v>
      </c>
      <c r="D58" s="48"/>
      <c r="E58" s="49"/>
      <c r="F58" s="49"/>
      <c r="G58" s="49"/>
      <c r="H58" s="51"/>
      <c r="I58" s="50"/>
      <c r="J58" s="51"/>
      <c r="K58" s="50"/>
      <c r="L58" s="51">
        <v>5619.77</v>
      </c>
    </row>
    <row r="59" spans="1:82" ht="28.5" x14ac:dyDescent="0.2">
      <c r="A59" s="47"/>
      <c r="B59" s="47" t="s">
        <v>27</v>
      </c>
      <c r="C59" s="47" t="s">
        <v>335</v>
      </c>
      <c r="D59" s="48" t="s">
        <v>87</v>
      </c>
      <c r="E59" s="49">
        <v>89</v>
      </c>
      <c r="F59" s="49"/>
      <c r="G59" s="49">
        <v>89</v>
      </c>
      <c r="H59" s="51"/>
      <c r="I59" s="50"/>
      <c r="J59" s="51"/>
      <c r="K59" s="50"/>
      <c r="L59" s="51">
        <v>5001.6000000000004</v>
      </c>
    </row>
    <row r="60" spans="1:82" ht="28.5" x14ac:dyDescent="0.2">
      <c r="A60" s="55"/>
      <c r="B60" s="55" t="s">
        <v>336</v>
      </c>
      <c r="C60" s="55" t="s">
        <v>337</v>
      </c>
      <c r="D60" s="56" t="s">
        <v>87</v>
      </c>
      <c r="E60" s="57">
        <v>40</v>
      </c>
      <c r="F60" s="57">
        <v>0.85</v>
      </c>
      <c r="G60" s="57">
        <v>34</v>
      </c>
      <c r="H60" s="58"/>
      <c r="I60" s="59"/>
      <c r="J60" s="58"/>
      <c r="K60" s="59"/>
      <c r="L60" s="58">
        <v>1910.72</v>
      </c>
    </row>
    <row r="61" spans="1:82" ht="15" x14ac:dyDescent="0.2">
      <c r="C61" s="94" t="s">
        <v>338</v>
      </c>
      <c r="D61" s="94"/>
      <c r="E61" s="94"/>
      <c r="F61" s="94"/>
      <c r="G61" s="94"/>
      <c r="H61" s="94"/>
      <c r="I61" s="95">
        <v>104434.08333333334</v>
      </c>
      <c r="J61" s="95"/>
      <c r="K61" s="95">
        <v>12532.09</v>
      </c>
      <c r="L61" s="95"/>
      <c r="AD61">
        <v>32.479999999999997</v>
      </c>
      <c r="AE61">
        <v>12.41</v>
      </c>
      <c r="AN61" s="60">
        <v>12532.09</v>
      </c>
      <c r="AO61">
        <v>0</v>
      </c>
      <c r="AQ61" t="s">
        <v>339</v>
      </c>
      <c r="AR61" s="60">
        <v>5619.77</v>
      </c>
      <c r="AT61">
        <v>0</v>
      </c>
      <c r="AV61" t="s">
        <v>339</v>
      </c>
      <c r="AW61">
        <v>0</v>
      </c>
      <c r="AZ61">
        <v>5001.6000000000004</v>
      </c>
      <c r="BA61">
        <v>1910.72</v>
      </c>
      <c r="CD61">
        <v>1</v>
      </c>
    </row>
    <row r="62" spans="1:82" ht="54" x14ac:dyDescent="0.2">
      <c r="A62" s="45" t="s">
        <v>29</v>
      </c>
      <c r="B62" s="47" t="s">
        <v>340</v>
      </c>
      <c r="C62" s="47" t="s">
        <v>341</v>
      </c>
      <c r="D62" s="48" t="s">
        <v>20</v>
      </c>
      <c r="E62" s="49">
        <v>0.12</v>
      </c>
      <c r="F62" s="49"/>
      <c r="G62" s="49">
        <v>0.12</v>
      </c>
      <c r="H62" s="51"/>
      <c r="I62" s="50"/>
      <c r="J62" s="51"/>
      <c r="K62" s="50"/>
      <c r="L62" s="51"/>
    </row>
    <row r="63" spans="1:82" x14ac:dyDescent="0.2">
      <c r="C63" s="52" t="s">
        <v>397</v>
      </c>
    </row>
    <row r="64" spans="1:82" ht="15" x14ac:dyDescent="0.2">
      <c r="A64" s="46"/>
      <c r="B64" s="49">
        <v>1</v>
      </c>
      <c r="C64" s="46" t="s">
        <v>332</v>
      </c>
      <c r="D64" s="48" t="s">
        <v>221</v>
      </c>
      <c r="E64" s="53"/>
      <c r="F64" s="49"/>
      <c r="G64" s="49">
        <v>10.62</v>
      </c>
      <c r="H64" s="49"/>
      <c r="I64" s="49"/>
      <c r="J64" s="49"/>
      <c r="K64" s="49"/>
      <c r="L64" s="54">
        <v>3096.15</v>
      </c>
    </row>
    <row r="65" spans="1:83" ht="14.25" x14ac:dyDescent="0.2">
      <c r="A65" s="47"/>
      <c r="B65" s="47" t="s">
        <v>222</v>
      </c>
      <c r="C65" s="55" t="s">
        <v>223</v>
      </c>
      <c r="D65" s="56" t="s">
        <v>221</v>
      </c>
      <c r="E65" s="57">
        <v>88.5</v>
      </c>
      <c r="F65" s="57"/>
      <c r="G65" s="57">
        <v>10.62</v>
      </c>
      <c r="H65" s="58"/>
      <c r="I65" s="59"/>
      <c r="J65" s="58">
        <v>291.54000000000002</v>
      </c>
      <c r="K65" s="59"/>
      <c r="L65" s="58">
        <v>3096.15</v>
      </c>
    </row>
    <row r="66" spans="1:83" ht="15" x14ac:dyDescent="0.2">
      <c r="A66" s="47"/>
      <c r="B66" s="47"/>
      <c r="C66" s="61" t="s">
        <v>333</v>
      </c>
      <c r="D66" s="48"/>
      <c r="E66" s="49"/>
      <c r="F66" s="49"/>
      <c r="G66" s="49"/>
      <c r="H66" s="51"/>
      <c r="I66" s="50"/>
      <c r="J66" s="51"/>
      <c r="K66" s="50"/>
      <c r="L66" s="51">
        <v>3096.15</v>
      </c>
    </row>
    <row r="67" spans="1:83" ht="14.25" x14ac:dyDescent="0.2">
      <c r="A67" s="47"/>
      <c r="B67" s="47"/>
      <c r="C67" s="47" t="s">
        <v>334</v>
      </c>
      <c r="D67" s="48"/>
      <c r="E67" s="49"/>
      <c r="F67" s="49"/>
      <c r="G67" s="49"/>
      <c r="H67" s="51"/>
      <c r="I67" s="50"/>
      <c r="J67" s="51"/>
      <c r="K67" s="50"/>
      <c r="L67" s="51">
        <v>3096.15</v>
      </c>
    </row>
    <row r="68" spans="1:83" ht="28.5" x14ac:dyDescent="0.2">
      <c r="A68" s="47"/>
      <c r="B68" s="47" t="s">
        <v>27</v>
      </c>
      <c r="C68" s="47" t="s">
        <v>335</v>
      </c>
      <c r="D68" s="48" t="s">
        <v>87</v>
      </c>
      <c r="E68" s="49">
        <v>89</v>
      </c>
      <c r="F68" s="49"/>
      <c r="G68" s="49">
        <v>89</v>
      </c>
      <c r="H68" s="51"/>
      <c r="I68" s="50"/>
      <c r="J68" s="51"/>
      <c r="K68" s="50"/>
      <c r="L68" s="51">
        <v>2755.57</v>
      </c>
    </row>
    <row r="69" spans="1:83" ht="28.5" x14ac:dyDescent="0.2">
      <c r="A69" s="55"/>
      <c r="B69" s="55" t="s">
        <v>336</v>
      </c>
      <c r="C69" s="55" t="s">
        <v>337</v>
      </c>
      <c r="D69" s="56" t="s">
        <v>87</v>
      </c>
      <c r="E69" s="57">
        <v>40</v>
      </c>
      <c r="F69" s="57">
        <v>0.85</v>
      </c>
      <c r="G69" s="57">
        <v>34</v>
      </c>
      <c r="H69" s="58"/>
      <c r="I69" s="59"/>
      <c r="J69" s="58"/>
      <c r="K69" s="59"/>
      <c r="L69" s="58">
        <v>1052.69</v>
      </c>
    </row>
    <row r="70" spans="1:83" ht="15" x14ac:dyDescent="0.2">
      <c r="C70" s="94" t="s">
        <v>338</v>
      </c>
      <c r="D70" s="94"/>
      <c r="E70" s="94"/>
      <c r="F70" s="94"/>
      <c r="G70" s="94"/>
      <c r="H70" s="94"/>
      <c r="I70" s="95">
        <v>57536.75</v>
      </c>
      <c r="J70" s="95"/>
      <c r="K70" s="95">
        <v>6904.41</v>
      </c>
      <c r="L70" s="95"/>
      <c r="AD70">
        <v>31.13</v>
      </c>
      <c r="AE70">
        <v>11.89</v>
      </c>
      <c r="AN70" s="60">
        <v>6904.41</v>
      </c>
      <c r="AO70">
        <v>0</v>
      </c>
      <c r="AQ70" t="s">
        <v>339</v>
      </c>
      <c r="AR70" s="60">
        <v>3096.15</v>
      </c>
      <c r="AT70">
        <v>0</v>
      </c>
      <c r="AV70" t="s">
        <v>339</v>
      </c>
      <c r="AW70">
        <v>0</v>
      </c>
      <c r="AZ70">
        <v>2755.57</v>
      </c>
      <c r="BA70">
        <v>1052.69</v>
      </c>
      <c r="CD70">
        <v>1</v>
      </c>
    </row>
    <row r="71" spans="1:83" ht="42.75" x14ac:dyDescent="0.2">
      <c r="A71" s="45" t="s">
        <v>33</v>
      </c>
      <c r="B71" s="47" t="s">
        <v>342</v>
      </c>
      <c r="C71" s="47" t="s">
        <v>35</v>
      </c>
      <c r="D71" s="48" t="s">
        <v>36</v>
      </c>
      <c r="E71" s="49">
        <v>1</v>
      </c>
      <c r="F71" s="49"/>
      <c r="G71" s="49">
        <v>1</v>
      </c>
      <c r="H71" s="51"/>
      <c r="I71" s="50"/>
      <c r="J71" s="51"/>
      <c r="K71" s="50"/>
      <c r="L71" s="51"/>
    </row>
    <row r="72" spans="1:83" ht="15" x14ac:dyDescent="0.2">
      <c r="A72" s="46"/>
      <c r="B72" s="49">
        <v>1</v>
      </c>
      <c r="C72" s="46" t="s">
        <v>332</v>
      </c>
      <c r="D72" s="48" t="s">
        <v>221</v>
      </c>
      <c r="E72" s="53"/>
      <c r="F72" s="49"/>
      <c r="G72" s="49">
        <v>0.27</v>
      </c>
      <c r="H72" s="49"/>
      <c r="I72" s="49"/>
      <c r="J72" s="49"/>
      <c r="K72" s="49"/>
      <c r="L72" s="54">
        <v>100.94</v>
      </c>
    </row>
    <row r="73" spans="1:83" ht="14.25" x14ac:dyDescent="0.2">
      <c r="A73" s="47"/>
      <c r="B73" s="47" t="s">
        <v>224</v>
      </c>
      <c r="C73" s="47" t="s">
        <v>225</v>
      </c>
      <c r="D73" s="48" t="s">
        <v>221</v>
      </c>
      <c r="E73" s="49">
        <v>0.27</v>
      </c>
      <c r="F73" s="49"/>
      <c r="G73" s="49">
        <v>0.27</v>
      </c>
      <c r="H73" s="51"/>
      <c r="I73" s="50"/>
      <c r="J73" s="51">
        <v>373.85</v>
      </c>
      <c r="K73" s="50"/>
      <c r="L73" s="51">
        <v>100.94</v>
      </c>
    </row>
    <row r="74" spans="1:83" ht="15" x14ac:dyDescent="0.2">
      <c r="A74" s="46"/>
      <c r="B74" s="49">
        <v>2</v>
      </c>
      <c r="C74" s="46" t="s">
        <v>343</v>
      </c>
      <c r="D74" s="48"/>
      <c r="E74" s="53"/>
      <c r="F74" s="49"/>
      <c r="G74" s="49"/>
      <c r="H74" s="49"/>
      <c r="I74" s="49"/>
      <c r="J74" s="49"/>
      <c r="K74" s="49"/>
      <c r="L74" s="54">
        <v>1638.8799999999999</v>
      </c>
    </row>
    <row r="75" spans="1:83" ht="15" x14ac:dyDescent="0.2">
      <c r="A75" s="46"/>
      <c r="B75" s="49"/>
      <c r="C75" s="46" t="s">
        <v>345</v>
      </c>
      <c r="D75" s="48" t="s">
        <v>221</v>
      </c>
      <c r="E75" s="53"/>
      <c r="F75" s="49"/>
      <c r="G75" s="49">
        <v>0.56000000000000005</v>
      </c>
      <c r="H75" s="49"/>
      <c r="I75" s="49"/>
      <c r="J75" s="49"/>
      <c r="K75" s="49"/>
      <c r="L75" s="54">
        <v>240.6</v>
      </c>
      <c r="CE75">
        <v>1</v>
      </c>
    </row>
    <row r="76" spans="1:83" ht="42.75" x14ac:dyDescent="0.2">
      <c r="A76" s="47"/>
      <c r="B76" s="47" t="s">
        <v>228</v>
      </c>
      <c r="C76" s="47" t="s">
        <v>230</v>
      </c>
      <c r="D76" s="48" t="s">
        <v>231</v>
      </c>
      <c r="E76" s="49">
        <v>0.28000000000000003</v>
      </c>
      <c r="F76" s="49"/>
      <c r="G76" s="49">
        <v>0.28000000000000003</v>
      </c>
      <c r="H76" s="51">
        <v>4758.67</v>
      </c>
      <c r="I76" s="50">
        <v>1.23</v>
      </c>
      <c r="J76" s="51">
        <v>5853.16</v>
      </c>
      <c r="K76" s="50"/>
      <c r="L76" s="51">
        <v>1638.88</v>
      </c>
    </row>
    <row r="77" spans="1:83" ht="28.5" x14ac:dyDescent="0.2">
      <c r="A77" s="47"/>
      <c r="B77" s="47" t="s">
        <v>232</v>
      </c>
      <c r="C77" s="55" t="s">
        <v>344</v>
      </c>
      <c r="D77" s="56" t="s">
        <v>221</v>
      </c>
      <c r="E77" s="57">
        <v>0.56000000000000005</v>
      </c>
      <c r="F77" s="57"/>
      <c r="G77" s="57">
        <v>0.56000000000000005</v>
      </c>
      <c r="H77" s="58"/>
      <c r="I77" s="59"/>
      <c r="J77" s="58">
        <v>429.64</v>
      </c>
      <c r="K77" s="59"/>
      <c r="L77" s="58">
        <v>240.6</v>
      </c>
      <c r="CE77">
        <v>1</v>
      </c>
    </row>
    <row r="78" spans="1:83" ht="15" x14ac:dyDescent="0.2">
      <c r="A78" s="47"/>
      <c r="B78" s="47"/>
      <c r="C78" s="61" t="s">
        <v>333</v>
      </c>
      <c r="D78" s="48"/>
      <c r="E78" s="49"/>
      <c r="F78" s="49"/>
      <c r="G78" s="49"/>
      <c r="H78" s="51"/>
      <c r="I78" s="50"/>
      <c r="J78" s="51"/>
      <c r="K78" s="50"/>
      <c r="L78" s="51">
        <v>1980.4199999999998</v>
      </c>
    </row>
    <row r="79" spans="1:83" ht="14.25" x14ac:dyDescent="0.2">
      <c r="A79" s="47"/>
      <c r="B79" s="47"/>
      <c r="C79" s="47" t="s">
        <v>334</v>
      </c>
      <c r="D79" s="48"/>
      <c r="E79" s="49"/>
      <c r="F79" s="49"/>
      <c r="G79" s="49"/>
      <c r="H79" s="51"/>
      <c r="I79" s="50"/>
      <c r="J79" s="51"/>
      <c r="K79" s="50"/>
      <c r="L79" s="51">
        <v>341.53999999999996</v>
      </c>
    </row>
    <row r="80" spans="1:83" ht="14.25" x14ac:dyDescent="0.2">
      <c r="A80" s="47"/>
      <c r="B80" s="47" t="s">
        <v>40</v>
      </c>
      <c r="C80" s="47" t="s">
        <v>346</v>
      </c>
      <c r="D80" s="48" t="s">
        <v>87</v>
      </c>
      <c r="E80" s="49">
        <v>106</v>
      </c>
      <c r="F80" s="49"/>
      <c r="G80" s="49">
        <v>106</v>
      </c>
      <c r="H80" s="51"/>
      <c r="I80" s="50"/>
      <c r="J80" s="51"/>
      <c r="K80" s="50"/>
      <c r="L80" s="51">
        <v>362.03</v>
      </c>
    </row>
    <row r="81" spans="1:83" ht="14.25" x14ac:dyDescent="0.2">
      <c r="A81" s="55"/>
      <c r="B81" s="55" t="s">
        <v>41</v>
      </c>
      <c r="C81" s="55" t="s">
        <v>347</v>
      </c>
      <c r="D81" s="56" t="s">
        <v>87</v>
      </c>
      <c r="E81" s="57">
        <v>45</v>
      </c>
      <c r="F81" s="57"/>
      <c r="G81" s="57">
        <v>45</v>
      </c>
      <c r="H81" s="58"/>
      <c r="I81" s="59"/>
      <c r="J81" s="58"/>
      <c r="K81" s="59"/>
      <c r="L81" s="58">
        <v>153.69</v>
      </c>
    </row>
    <row r="82" spans="1:83" ht="15" x14ac:dyDescent="0.2">
      <c r="C82" s="94" t="s">
        <v>338</v>
      </c>
      <c r="D82" s="94"/>
      <c r="E82" s="94"/>
      <c r="F82" s="94"/>
      <c r="G82" s="94"/>
      <c r="H82" s="94"/>
      <c r="I82" s="95">
        <v>2496.14</v>
      </c>
      <c r="J82" s="95"/>
      <c r="K82" s="95">
        <v>2496.14</v>
      </c>
      <c r="L82" s="95"/>
      <c r="AD82">
        <v>1307.1199999999999</v>
      </c>
      <c r="AE82">
        <v>554.91</v>
      </c>
      <c r="AN82" s="60">
        <v>2496.14</v>
      </c>
      <c r="AO82" s="60">
        <v>1638.8799999999999</v>
      </c>
      <c r="AQ82" t="s">
        <v>339</v>
      </c>
      <c r="AR82" s="60">
        <v>100.94</v>
      </c>
      <c r="AT82" s="60">
        <v>240.6</v>
      </c>
      <c r="AV82" t="s">
        <v>339</v>
      </c>
      <c r="AW82">
        <v>0</v>
      </c>
      <c r="AZ82">
        <v>362.03</v>
      </c>
      <c r="BA82">
        <v>153.69</v>
      </c>
      <c r="CD82">
        <v>1</v>
      </c>
    </row>
    <row r="83" spans="1:83" ht="99.75" x14ac:dyDescent="0.2">
      <c r="A83" s="45" t="s">
        <v>42</v>
      </c>
      <c r="B83" s="47" t="s">
        <v>348</v>
      </c>
      <c r="C83" s="47" t="s">
        <v>44</v>
      </c>
      <c r="D83" s="48" t="s">
        <v>45</v>
      </c>
      <c r="E83" s="49">
        <v>50</v>
      </c>
      <c r="F83" s="49"/>
      <c r="G83" s="49">
        <v>50</v>
      </c>
      <c r="H83" s="51"/>
      <c r="I83" s="50"/>
      <c r="J83" s="51"/>
      <c r="K83" s="50"/>
      <c r="L83" s="51"/>
    </row>
    <row r="84" spans="1:83" ht="15" x14ac:dyDescent="0.2">
      <c r="A84" s="46"/>
      <c r="B84" s="49">
        <v>1</v>
      </c>
      <c r="C84" s="46" t="s">
        <v>332</v>
      </c>
      <c r="D84" s="48" t="s">
        <v>221</v>
      </c>
      <c r="E84" s="53"/>
      <c r="F84" s="49"/>
      <c r="G84" s="49">
        <v>66</v>
      </c>
      <c r="H84" s="49"/>
      <c r="I84" s="49"/>
      <c r="J84" s="49"/>
      <c r="K84" s="49"/>
      <c r="L84" s="54">
        <v>27252.06</v>
      </c>
    </row>
    <row r="85" spans="1:83" ht="14.25" x14ac:dyDescent="0.2">
      <c r="A85" s="47"/>
      <c r="B85" s="47" t="s">
        <v>233</v>
      </c>
      <c r="C85" s="47" t="s">
        <v>234</v>
      </c>
      <c r="D85" s="48" t="s">
        <v>221</v>
      </c>
      <c r="E85" s="49">
        <v>1.32</v>
      </c>
      <c r="F85" s="49"/>
      <c r="G85" s="49">
        <v>66</v>
      </c>
      <c r="H85" s="51"/>
      <c r="I85" s="50"/>
      <c r="J85" s="51">
        <v>412.91</v>
      </c>
      <c r="K85" s="50"/>
      <c r="L85" s="51">
        <v>27252.06</v>
      </c>
    </row>
    <row r="86" spans="1:83" ht="15" x14ac:dyDescent="0.2">
      <c r="A86" s="46"/>
      <c r="B86" s="49">
        <v>2</v>
      </c>
      <c r="C86" s="46" t="s">
        <v>343</v>
      </c>
      <c r="D86" s="48"/>
      <c r="E86" s="53"/>
      <c r="F86" s="49"/>
      <c r="G86" s="49"/>
      <c r="H86" s="49"/>
      <c r="I86" s="49"/>
      <c r="J86" s="49"/>
      <c r="K86" s="49"/>
      <c r="L86" s="54">
        <v>249935.83999999997</v>
      </c>
    </row>
    <row r="87" spans="1:83" ht="15" x14ac:dyDescent="0.2">
      <c r="A87" s="46"/>
      <c r="B87" s="49"/>
      <c r="C87" s="46" t="s">
        <v>345</v>
      </c>
      <c r="D87" s="48" t="s">
        <v>221</v>
      </c>
      <c r="E87" s="53"/>
      <c r="F87" s="49"/>
      <c r="G87" s="49">
        <v>107.7</v>
      </c>
      <c r="H87" s="49"/>
      <c r="I87" s="49"/>
      <c r="J87" s="49"/>
      <c r="K87" s="49"/>
      <c r="L87" s="54">
        <v>46292.349999999991</v>
      </c>
      <c r="CE87">
        <v>1</v>
      </c>
    </row>
    <row r="88" spans="1:83" ht="42.75" x14ac:dyDescent="0.2">
      <c r="A88" s="47"/>
      <c r="B88" s="47" t="s">
        <v>228</v>
      </c>
      <c r="C88" s="47" t="s">
        <v>230</v>
      </c>
      <c r="D88" s="48" t="s">
        <v>231</v>
      </c>
      <c r="E88" s="49">
        <v>0.59</v>
      </c>
      <c r="F88" s="49"/>
      <c r="G88" s="49">
        <v>29.5</v>
      </c>
      <c r="H88" s="51">
        <v>4758.67</v>
      </c>
      <c r="I88" s="50">
        <v>1.23</v>
      </c>
      <c r="J88" s="51">
        <v>5853.16</v>
      </c>
      <c r="K88" s="50"/>
      <c r="L88" s="51">
        <v>172668.22</v>
      </c>
    </row>
    <row r="89" spans="1:83" ht="28.5" x14ac:dyDescent="0.2">
      <c r="A89" s="47"/>
      <c r="B89" s="47" t="s">
        <v>232</v>
      </c>
      <c r="C89" s="47" t="s">
        <v>344</v>
      </c>
      <c r="D89" s="48" t="s">
        <v>221</v>
      </c>
      <c r="E89" s="49">
        <v>1.18</v>
      </c>
      <c r="F89" s="49"/>
      <c r="G89" s="49">
        <v>59</v>
      </c>
      <c r="H89" s="51"/>
      <c r="I89" s="50"/>
      <c r="J89" s="51">
        <v>429.64</v>
      </c>
      <c r="K89" s="50"/>
      <c r="L89" s="51">
        <v>25348.76</v>
      </c>
      <c r="CE89">
        <v>1</v>
      </c>
    </row>
    <row r="90" spans="1:83" ht="28.5" x14ac:dyDescent="0.2">
      <c r="A90" s="47"/>
      <c r="B90" s="47" t="s">
        <v>235</v>
      </c>
      <c r="C90" s="47" t="s">
        <v>237</v>
      </c>
      <c r="D90" s="48" t="s">
        <v>231</v>
      </c>
      <c r="E90" s="49">
        <v>4.0000000000000001E-3</v>
      </c>
      <c r="F90" s="49"/>
      <c r="G90" s="49">
        <v>0.2</v>
      </c>
      <c r="H90" s="51"/>
      <c r="I90" s="50"/>
      <c r="J90" s="51">
        <v>1615.19</v>
      </c>
      <c r="K90" s="50"/>
      <c r="L90" s="51">
        <v>323.04000000000002</v>
      </c>
    </row>
    <row r="91" spans="1:83" ht="28.5" x14ac:dyDescent="0.2">
      <c r="A91" s="47"/>
      <c r="B91" s="47" t="s">
        <v>238</v>
      </c>
      <c r="C91" s="47" t="s">
        <v>349</v>
      </c>
      <c r="D91" s="48" t="s">
        <v>221</v>
      </c>
      <c r="E91" s="49">
        <v>4.0000000000000001E-3</v>
      </c>
      <c r="F91" s="49"/>
      <c r="G91" s="49">
        <v>0.2</v>
      </c>
      <c r="H91" s="51"/>
      <c r="I91" s="50"/>
      <c r="J91" s="51">
        <v>502.18</v>
      </c>
      <c r="K91" s="50"/>
      <c r="L91" s="51">
        <v>100.44</v>
      </c>
      <c r="CE91">
        <v>1</v>
      </c>
    </row>
    <row r="92" spans="1:83" ht="42.75" x14ac:dyDescent="0.2">
      <c r="A92" s="47"/>
      <c r="B92" s="47" t="s">
        <v>239</v>
      </c>
      <c r="C92" s="47" t="s">
        <v>241</v>
      </c>
      <c r="D92" s="48" t="s">
        <v>231</v>
      </c>
      <c r="E92" s="49">
        <v>0.59</v>
      </c>
      <c r="F92" s="49"/>
      <c r="G92" s="49">
        <v>29.5</v>
      </c>
      <c r="H92" s="51">
        <v>1459.28</v>
      </c>
      <c r="I92" s="50">
        <v>1.25</v>
      </c>
      <c r="J92" s="51">
        <v>1824.1</v>
      </c>
      <c r="K92" s="50"/>
      <c r="L92" s="51">
        <v>53810.95</v>
      </c>
    </row>
    <row r="93" spans="1:83" ht="28.5" x14ac:dyDescent="0.2">
      <c r="A93" s="47"/>
      <c r="B93" s="47" t="s">
        <v>232</v>
      </c>
      <c r="C93" s="47" t="s">
        <v>344</v>
      </c>
      <c r="D93" s="48" t="s">
        <v>221</v>
      </c>
      <c r="E93" s="49">
        <v>0.59</v>
      </c>
      <c r="F93" s="49"/>
      <c r="G93" s="49">
        <v>29.5</v>
      </c>
      <c r="H93" s="51"/>
      <c r="I93" s="50"/>
      <c r="J93" s="51">
        <v>429.64</v>
      </c>
      <c r="K93" s="50"/>
      <c r="L93" s="51">
        <v>12674.38</v>
      </c>
      <c r="CE93">
        <v>1</v>
      </c>
    </row>
    <row r="94" spans="1:83" ht="28.5" x14ac:dyDescent="0.2">
      <c r="A94" s="47"/>
      <c r="B94" s="47" t="s">
        <v>242</v>
      </c>
      <c r="C94" s="47" t="s">
        <v>244</v>
      </c>
      <c r="D94" s="48" t="s">
        <v>231</v>
      </c>
      <c r="E94" s="49">
        <v>0.28999999999999998</v>
      </c>
      <c r="F94" s="49"/>
      <c r="G94" s="49">
        <v>14.5</v>
      </c>
      <c r="H94" s="51">
        <v>994.01</v>
      </c>
      <c r="I94" s="50">
        <v>1.1599999999999999</v>
      </c>
      <c r="J94" s="51">
        <v>1153.05</v>
      </c>
      <c r="K94" s="50"/>
      <c r="L94" s="51">
        <v>16719.23</v>
      </c>
    </row>
    <row r="95" spans="1:83" ht="28.5" x14ac:dyDescent="0.2">
      <c r="A95" s="47"/>
      <c r="B95" s="47" t="s">
        <v>232</v>
      </c>
      <c r="C95" s="47" t="s">
        <v>344</v>
      </c>
      <c r="D95" s="48" t="s">
        <v>221</v>
      </c>
      <c r="E95" s="49">
        <v>0.28999999999999998</v>
      </c>
      <c r="F95" s="49"/>
      <c r="G95" s="49">
        <v>14.5</v>
      </c>
      <c r="H95" s="51"/>
      <c r="I95" s="50"/>
      <c r="J95" s="51">
        <v>429.64</v>
      </c>
      <c r="K95" s="50"/>
      <c r="L95" s="51">
        <v>6229.78</v>
      </c>
      <c r="CE95">
        <v>1</v>
      </c>
    </row>
    <row r="96" spans="1:83" ht="14.25" x14ac:dyDescent="0.2">
      <c r="A96" s="47"/>
      <c r="B96" s="47" t="s">
        <v>245</v>
      </c>
      <c r="C96" s="47" t="s">
        <v>247</v>
      </c>
      <c r="D96" s="48" t="s">
        <v>231</v>
      </c>
      <c r="E96" s="49">
        <v>0.05</v>
      </c>
      <c r="F96" s="49"/>
      <c r="G96" s="49">
        <v>2.5</v>
      </c>
      <c r="H96" s="51"/>
      <c r="I96" s="50"/>
      <c r="J96" s="51">
        <v>1430.14</v>
      </c>
      <c r="K96" s="50"/>
      <c r="L96" s="51">
        <v>3575.35</v>
      </c>
    </row>
    <row r="97" spans="1:83" ht="28.5" x14ac:dyDescent="0.2">
      <c r="A97" s="47"/>
      <c r="B97" s="47" t="s">
        <v>248</v>
      </c>
      <c r="C97" s="47" t="s">
        <v>350</v>
      </c>
      <c r="D97" s="48" t="s">
        <v>221</v>
      </c>
      <c r="E97" s="49">
        <v>0.05</v>
      </c>
      <c r="F97" s="49"/>
      <c r="G97" s="49">
        <v>2.5</v>
      </c>
      <c r="H97" s="51"/>
      <c r="I97" s="50"/>
      <c r="J97" s="51">
        <v>373.85</v>
      </c>
      <c r="K97" s="50"/>
      <c r="L97" s="51">
        <v>934.63</v>
      </c>
      <c r="CE97">
        <v>1</v>
      </c>
    </row>
    <row r="98" spans="1:83" ht="28.5" x14ac:dyDescent="0.2">
      <c r="A98" s="47"/>
      <c r="B98" s="47" t="s">
        <v>249</v>
      </c>
      <c r="C98" s="47" t="s">
        <v>251</v>
      </c>
      <c r="D98" s="48" t="s">
        <v>231</v>
      </c>
      <c r="E98" s="49">
        <v>0.04</v>
      </c>
      <c r="F98" s="49"/>
      <c r="G98" s="49">
        <v>2</v>
      </c>
      <c r="H98" s="51">
        <v>1002.48</v>
      </c>
      <c r="I98" s="50">
        <v>1.35</v>
      </c>
      <c r="J98" s="51">
        <v>1353.35</v>
      </c>
      <c r="K98" s="50"/>
      <c r="L98" s="51">
        <v>2706.7</v>
      </c>
    </row>
    <row r="99" spans="1:83" ht="28.5" x14ac:dyDescent="0.2">
      <c r="A99" s="47"/>
      <c r="B99" s="47" t="s">
        <v>238</v>
      </c>
      <c r="C99" s="47" t="s">
        <v>349</v>
      </c>
      <c r="D99" s="48" t="s">
        <v>221</v>
      </c>
      <c r="E99" s="49">
        <v>0.04</v>
      </c>
      <c r="F99" s="49"/>
      <c r="G99" s="49">
        <v>2</v>
      </c>
      <c r="H99" s="51"/>
      <c r="I99" s="50"/>
      <c r="J99" s="51">
        <v>502.18</v>
      </c>
      <c r="K99" s="50"/>
      <c r="L99" s="51">
        <v>1004.36</v>
      </c>
      <c r="CE99">
        <v>1</v>
      </c>
    </row>
    <row r="100" spans="1:83" ht="57" x14ac:dyDescent="0.2">
      <c r="A100" s="47"/>
      <c r="B100" s="47" t="s">
        <v>252</v>
      </c>
      <c r="C100" s="47" t="s">
        <v>254</v>
      </c>
      <c r="D100" s="48" t="s">
        <v>231</v>
      </c>
      <c r="E100" s="49">
        <v>0.05</v>
      </c>
      <c r="F100" s="49"/>
      <c r="G100" s="49">
        <v>2.5</v>
      </c>
      <c r="H100" s="51"/>
      <c r="I100" s="50"/>
      <c r="J100" s="51">
        <v>52.94</v>
      </c>
      <c r="K100" s="50"/>
      <c r="L100" s="51">
        <v>132.35</v>
      </c>
    </row>
    <row r="101" spans="1:83" ht="15" x14ac:dyDescent="0.2">
      <c r="A101" s="46"/>
      <c r="B101" s="49">
        <v>4</v>
      </c>
      <c r="C101" s="46" t="s">
        <v>351</v>
      </c>
      <c r="D101" s="48"/>
      <c r="E101" s="53"/>
      <c r="F101" s="49"/>
      <c r="G101" s="49"/>
      <c r="H101" s="49"/>
      <c r="I101" s="49"/>
      <c r="J101" s="49"/>
      <c r="K101" s="49"/>
      <c r="L101" s="54">
        <v>4113.24</v>
      </c>
    </row>
    <row r="102" spans="1:83" ht="14.25" x14ac:dyDescent="0.2">
      <c r="A102" s="47"/>
      <c r="B102" s="47" t="s">
        <v>255</v>
      </c>
      <c r="C102" s="47" t="s">
        <v>257</v>
      </c>
      <c r="D102" s="48" t="s">
        <v>50</v>
      </c>
      <c r="E102" s="49">
        <v>3.7999999999999999E-2</v>
      </c>
      <c r="F102" s="49"/>
      <c r="G102" s="49">
        <v>1.9</v>
      </c>
      <c r="H102" s="51">
        <v>496.41</v>
      </c>
      <c r="I102" s="50">
        <v>1.52</v>
      </c>
      <c r="J102" s="51">
        <v>754.54</v>
      </c>
      <c r="K102" s="50"/>
      <c r="L102" s="51">
        <v>1433.63</v>
      </c>
    </row>
    <row r="103" spans="1:83" ht="28.5" x14ac:dyDescent="0.2">
      <c r="A103" s="47"/>
      <c r="B103" s="47" t="s">
        <v>258</v>
      </c>
      <c r="C103" s="47" t="s">
        <v>260</v>
      </c>
      <c r="D103" s="48" t="s">
        <v>54</v>
      </c>
      <c r="E103" s="49">
        <v>5.4000000000000001E-4</v>
      </c>
      <c r="F103" s="49"/>
      <c r="G103" s="49">
        <v>2.7E-2</v>
      </c>
      <c r="H103" s="51">
        <v>30083.51</v>
      </c>
      <c r="I103" s="50">
        <v>1.6</v>
      </c>
      <c r="J103" s="51">
        <v>48133.62</v>
      </c>
      <c r="K103" s="50"/>
      <c r="L103" s="51">
        <v>1299.6099999999999</v>
      </c>
    </row>
    <row r="104" spans="1:83" ht="14.25" x14ac:dyDescent="0.2">
      <c r="A104" s="47"/>
      <c r="B104" s="47" t="s">
        <v>261</v>
      </c>
      <c r="C104" s="47" t="s">
        <v>263</v>
      </c>
      <c r="D104" s="48" t="s">
        <v>264</v>
      </c>
      <c r="E104" s="49">
        <v>0.69</v>
      </c>
      <c r="F104" s="49"/>
      <c r="G104" s="49">
        <v>34.5</v>
      </c>
      <c r="H104" s="51">
        <v>35.71</v>
      </c>
      <c r="I104" s="50">
        <v>1.1200000000000001</v>
      </c>
      <c r="J104" s="51">
        <v>40</v>
      </c>
      <c r="K104" s="50"/>
      <c r="L104" s="51">
        <v>1380</v>
      </c>
    </row>
    <row r="105" spans="1:83" ht="14.25" x14ac:dyDescent="0.2">
      <c r="A105" s="47"/>
      <c r="B105" s="47" t="s">
        <v>48</v>
      </c>
      <c r="C105" s="47" t="s">
        <v>49</v>
      </c>
      <c r="D105" s="48" t="s">
        <v>50</v>
      </c>
      <c r="E105" s="49">
        <v>40.6</v>
      </c>
      <c r="F105" s="49"/>
      <c r="G105" s="49">
        <v>2030</v>
      </c>
      <c r="H105" s="51"/>
      <c r="I105" s="50"/>
      <c r="J105" s="51"/>
      <c r="K105" s="50"/>
      <c r="L105" s="51"/>
    </row>
    <row r="106" spans="1:83" ht="28.5" x14ac:dyDescent="0.2">
      <c r="A106" s="47"/>
      <c r="B106" s="47" t="s">
        <v>52</v>
      </c>
      <c r="C106" s="55" t="s">
        <v>53</v>
      </c>
      <c r="D106" s="56" t="s">
        <v>54</v>
      </c>
      <c r="E106" s="57">
        <v>2.0600000000000002E-3</v>
      </c>
      <c r="F106" s="57"/>
      <c r="G106" s="57">
        <v>0.10299999999999999</v>
      </c>
      <c r="H106" s="58"/>
      <c r="I106" s="59"/>
      <c r="J106" s="58"/>
      <c r="K106" s="59"/>
      <c r="L106" s="58"/>
    </row>
    <row r="107" spans="1:83" ht="15" x14ac:dyDescent="0.2">
      <c r="A107" s="47"/>
      <c r="B107" s="47"/>
      <c r="C107" s="61" t="s">
        <v>333</v>
      </c>
      <c r="D107" s="48"/>
      <c r="E107" s="49"/>
      <c r="F107" s="49"/>
      <c r="G107" s="49"/>
      <c r="H107" s="51"/>
      <c r="I107" s="50"/>
      <c r="J107" s="51"/>
      <c r="K107" s="50"/>
      <c r="L107" s="51">
        <v>327593.48999999993</v>
      </c>
    </row>
    <row r="108" spans="1:83" ht="14.25" x14ac:dyDescent="0.2">
      <c r="A108" s="47"/>
      <c r="B108" s="47"/>
      <c r="C108" s="47" t="s">
        <v>334</v>
      </c>
      <c r="D108" s="48"/>
      <c r="E108" s="49"/>
      <c r="F108" s="49"/>
      <c r="G108" s="49"/>
      <c r="H108" s="51"/>
      <c r="I108" s="50"/>
      <c r="J108" s="51"/>
      <c r="K108" s="50"/>
      <c r="L108" s="51">
        <v>73544.409999999989</v>
      </c>
    </row>
    <row r="109" spans="1:83" ht="14.25" x14ac:dyDescent="0.2">
      <c r="A109" s="47"/>
      <c r="B109" s="47" t="s">
        <v>40</v>
      </c>
      <c r="C109" s="47" t="s">
        <v>346</v>
      </c>
      <c r="D109" s="48" t="s">
        <v>87</v>
      </c>
      <c r="E109" s="49">
        <v>106</v>
      </c>
      <c r="F109" s="49"/>
      <c r="G109" s="49">
        <v>106</v>
      </c>
      <c r="H109" s="51"/>
      <c r="I109" s="50"/>
      <c r="J109" s="51"/>
      <c r="K109" s="50"/>
      <c r="L109" s="51">
        <v>77957.070000000007</v>
      </c>
    </row>
    <row r="110" spans="1:83" ht="14.25" x14ac:dyDescent="0.2">
      <c r="A110" s="55"/>
      <c r="B110" s="55" t="s">
        <v>41</v>
      </c>
      <c r="C110" s="55" t="s">
        <v>347</v>
      </c>
      <c r="D110" s="56" t="s">
        <v>87</v>
      </c>
      <c r="E110" s="57">
        <v>45</v>
      </c>
      <c r="F110" s="57"/>
      <c r="G110" s="57">
        <v>45</v>
      </c>
      <c r="H110" s="58"/>
      <c r="I110" s="59"/>
      <c r="J110" s="58"/>
      <c r="K110" s="59"/>
      <c r="L110" s="58">
        <v>33094.980000000003</v>
      </c>
    </row>
    <row r="111" spans="1:83" ht="15" x14ac:dyDescent="0.2">
      <c r="C111" s="94" t="s">
        <v>338</v>
      </c>
      <c r="D111" s="94"/>
      <c r="E111" s="94"/>
      <c r="F111" s="94"/>
      <c r="G111" s="94"/>
      <c r="H111" s="94"/>
      <c r="I111" s="95">
        <v>8772.9107999999978</v>
      </c>
      <c r="J111" s="95"/>
      <c r="K111" s="95">
        <v>438645.53999999992</v>
      </c>
      <c r="L111" s="95"/>
      <c r="AD111">
        <v>186013.04</v>
      </c>
      <c r="AE111">
        <v>78967.8</v>
      </c>
      <c r="AN111" s="60">
        <v>438645.53999999992</v>
      </c>
      <c r="AO111" s="60">
        <v>249935.83999999997</v>
      </c>
      <c r="AQ111" t="s">
        <v>339</v>
      </c>
      <c r="AR111" s="60">
        <v>27252.06</v>
      </c>
      <c r="AT111" s="60">
        <v>46292.349999999991</v>
      </c>
      <c r="AV111" t="s">
        <v>339</v>
      </c>
      <c r="AW111" s="60">
        <v>4113.24</v>
      </c>
      <c r="AZ111">
        <v>77957.070000000007</v>
      </c>
      <c r="BA111">
        <v>33094.980000000003</v>
      </c>
      <c r="CD111">
        <v>1</v>
      </c>
    </row>
    <row r="112" spans="1:83" ht="57" x14ac:dyDescent="0.2">
      <c r="A112" s="62" t="s">
        <v>55</v>
      </c>
      <c r="B112" s="55" t="s">
        <v>56</v>
      </c>
      <c r="C112" s="55" t="s">
        <v>57</v>
      </c>
      <c r="D112" s="56" t="s">
        <v>54</v>
      </c>
      <c r="E112" s="57">
        <v>2.0299999999999998</v>
      </c>
      <c r="F112" s="57"/>
      <c r="G112" s="57">
        <v>2.0299999999999998</v>
      </c>
      <c r="H112" s="58">
        <v>15384.88</v>
      </c>
      <c r="I112" s="59">
        <v>0.91</v>
      </c>
      <c r="J112" s="58">
        <v>14000.24</v>
      </c>
      <c r="K112" s="59"/>
      <c r="L112" s="58">
        <v>28420.49</v>
      </c>
    </row>
    <row r="113" spans="1:83" ht="15" x14ac:dyDescent="0.2">
      <c r="C113" s="94" t="s">
        <v>338</v>
      </c>
      <c r="D113" s="94"/>
      <c r="E113" s="94"/>
      <c r="F113" s="94"/>
      <c r="G113" s="94"/>
      <c r="H113" s="94"/>
      <c r="I113" s="95">
        <v>14000.241379310348</v>
      </c>
      <c r="J113" s="95"/>
      <c r="K113" s="95">
        <v>28420.49</v>
      </c>
      <c r="L113" s="95"/>
      <c r="AD113">
        <v>0</v>
      </c>
      <c r="AE113">
        <v>0</v>
      </c>
      <c r="AN113" s="60">
        <v>28420.49</v>
      </c>
      <c r="AO113">
        <v>0</v>
      </c>
      <c r="AQ113" t="s">
        <v>339</v>
      </c>
      <c r="AR113">
        <v>0</v>
      </c>
      <c r="AT113">
        <v>0</v>
      </c>
      <c r="AV113" t="s">
        <v>339</v>
      </c>
      <c r="AW113" s="60">
        <v>28420.49</v>
      </c>
      <c r="AZ113">
        <v>0</v>
      </c>
      <c r="BA113">
        <v>0</v>
      </c>
      <c r="CD113">
        <v>1</v>
      </c>
    </row>
    <row r="114" spans="1:83" ht="57" x14ac:dyDescent="0.2">
      <c r="A114" s="62" t="s">
        <v>62</v>
      </c>
      <c r="B114" s="55" t="s">
        <v>63</v>
      </c>
      <c r="C114" s="55" t="s">
        <v>64</v>
      </c>
      <c r="D114" s="56" t="s">
        <v>50</v>
      </c>
      <c r="E114" s="57">
        <v>103</v>
      </c>
      <c r="F114" s="57"/>
      <c r="G114" s="57">
        <v>103</v>
      </c>
      <c r="H114" s="58">
        <v>205.55</v>
      </c>
      <c r="I114" s="59">
        <v>1.21</v>
      </c>
      <c r="J114" s="58">
        <v>248.72</v>
      </c>
      <c r="K114" s="59"/>
      <c r="L114" s="58">
        <v>25618.16</v>
      </c>
    </row>
    <row r="115" spans="1:83" ht="15" x14ac:dyDescent="0.2">
      <c r="C115" s="94" t="s">
        <v>338</v>
      </c>
      <c r="D115" s="94"/>
      <c r="E115" s="94"/>
      <c r="F115" s="94"/>
      <c r="G115" s="94"/>
      <c r="H115" s="94"/>
      <c r="I115" s="95">
        <v>248.72</v>
      </c>
      <c r="J115" s="95"/>
      <c r="K115" s="95">
        <v>25618.16</v>
      </c>
      <c r="L115" s="95"/>
      <c r="AD115">
        <v>0</v>
      </c>
      <c r="AE115">
        <v>0</v>
      </c>
      <c r="AN115" s="60">
        <v>25618.16</v>
      </c>
      <c r="AO115">
        <v>0</v>
      </c>
      <c r="AQ115" t="s">
        <v>339</v>
      </c>
      <c r="AR115">
        <v>0</v>
      </c>
      <c r="AT115">
        <v>0</v>
      </c>
      <c r="AV115" t="s">
        <v>339</v>
      </c>
      <c r="AW115" s="60">
        <v>25618.16</v>
      </c>
      <c r="AZ115">
        <v>0</v>
      </c>
      <c r="BA115">
        <v>0</v>
      </c>
      <c r="CD115">
        <v>1</v>
      </c>
    </row>
    <row r="116" spans="1:83" ht="71.25" x14ac:dyDescent="0.2">
      <c r="A116" s="62" t="s">
        <v>66</v>
      </c>
      <c r="B116" s="55" t="s">
        <v>67</v>
      </c>
      <c r="C116" s="55" t="s">
        <v>68</v>
      </c>
      <c r="D116" s="56" t="s">
        <v>45</v>
      </c>
      <c r="E116" s="57">
        <v>50</v>
      </c>
      <c r="F116" s="57"/>
      <c r="G116" s="57">
        <v>50</v>
      </c>
      <c r="H116" s="58">
        <v>1518.58</v>
      </c>
      <c r="I116" s="59">
        <v>0.98</v>
      </c>
      <c r="J116" s="58">
        <v>1488.21</v>
      </c>
      <c r="K116" s="59"/>
      <c r="L116" s="58">
        <v>74410.5</v>
      </c>
    </row>
    <row r="117" spans="1:83" ht="15" x14ac:dyDescent="0.2">
      <c r="C117" s="94" t="s">
        <v>338</v>
      </c>
      <c r="D117" s="94"/>
      <c r="E117" s="94"/>
      <c r="F117" s="94"/>
      <c r="G117" s="94"/>
      <c r="H117" s="94"/>
      <c r="I117" s="95">
        <v>1488.21</v>
      </c>
      <c r="J117" s="95"/>
      <c r="K117" s="95">
        <v>74410.5</v>
      </c>
      <c r="L117" s="95"/>
      <c r="AD117">
        <v>0</v>
      </c>
      <c r="AE117">
        <v>0</v>
      </c>
      <c r="AN117" s="60">
        <v>74410.5</v>
      </c>
      <c r="AO117">
        <v>0</v>
      </c>
      <c r="AQ117" t="s">
        <v>339</v>
      </c>
      <c r="AR117">
        <v>0</v>
      </c>
      <c r="AT117">
        <v>0</v>
      </c>
      <c r="AV117" t="s">
        <v>339</v>
      </c>
      <c r="AW117" s="60">
        <v>74410.5</v>
      </c>
      <c r="AZ117">
        <v>0</v>
      </c>
      <c r="BA117">
        <v>0</v>
      </c>
      <c r="CD117">
        <v>1</v>
      </c>
    </row>
    <row r="118" spans="1:83" ht="42.75" x14ac:dyDescent="0.2">
      <c r="A118" s="45" t="s">
        <v>70</v>
      </c>
      <c r="B118" s="47" t="s">
        <v>352</v>
      </c>
      <c r="C118" s="47" t="s">
        <v>72</v>
      </c>
      <c r="D118" s="48" t="s">
        <v>36</v>
      </c>
      <c r="E118" s="49">
        <v>1</v>
      </c>
      <c r="F118" s="49"/>
      <c r="G118" s="49">
        <v>1</v>
      </c>
      <c r="H118" s="51"/>
      <c r="I118" s="50"/>
      <c r="J118" s="51"/>
      <c r="K118" s="50"/>
      <c r="L118" s="51"/>
    </row>
    <row r="119" spans="1:83" ht="15" x14ac:dyDescent="0.2">
      <c r="A119" s="46"/>
      <c r="B119" s="49">
        <v>1</v>
      </c>
      <c r="C119" s="46" t="s">
        <v>332</v>
      </c>
      <c r="D119" s="48" t="s">
        <v>221</v>
      </c>
      <c r="E119" s="53"/>
      <c r="F119" s="49"/>
      <c r="G119" s="49">
        <v>0.26</v>
      </c>
      <c r="H119" s="49"/>
      <c r="I119" s="49"/>
      <c r="J119" s="49"/>
      <c r="K119" s="49"/>
      <c r="L119" s="54">
        <v>97.2</v>
      </c>
    </row>
    <row r="120" spans="1:83" ht="14.25" x14ac:dyDescent="0.2">
      <c r="A120" s="47"/>
      <c r="B120" s="47" t="s">
        <v>224</v>
      </c>
      <c r="C120" s="47" t="s">
        <v>225</v>
      </c>
      <c r="D120" s="48" t="s">
        <v>221</v>
      </c>
      <c r="E120" s="49">
        <v>0.26</v>
      </c>
      <c r="F120" s="49"/>
      <c r="G120" s="49">
        <v>0.26</v>
      </c>
      <c r="H120" s="51"/>
      <c r="I120" s="50"/>
      <c r="J120" s="51">
        <v>373.85</v>
      </c>
      <c r="K120" s="50"/>
      <c r="L120" s="51">
        <v>97.2</v>
      </c>
    </row>
    <row r="121" spans="1:83" ht="15" x14ac:dyDescent="0.2">
      <c r="A121" s="46"/>
      <c r="B121" s="49">
        <v>2</v>
      </c>
      <c r="C121" s="46" t="s">
        <v>343</v>
      </c>
      <c r="D121" s="48"/>
      <c r="E121" s="53"/>
      <c r="F121" s="49"/>
      <c r="G121" s="49"/>
      <c r="H121" s="49"/>
      <c r="I121" s="49"/>
      <c r="J121" s="49"/>
      <c r="K121" s="49"/>
      <c r="L121" s="54">
        <v>1521.8200000000002</v>
      </c>
    </row>
    <row r="122" spans="1:83" ht="15" x14ac:dyDescent="0.2">
      <c r="A122" s="46"/>
      <c r="B122" s="49"/>
      <c r="C122" s="46" t="s">
        <v>345</v>
      </c>
      <c r="D122" s="48" t="s">
        <v>221</v>
      </c>
      <c r="E122" s="53"/>
      <c r="F122" s="49"/>
      <c r="G122" s="49">
        <v>0.52</v>
      </c>
      <c r="H122" s="49"/>
      <c r="I122" s="49"/>
      <c r="J122" s="49"/>
      <c r="K122" s="49"/>
      <c r="L122" s="54">
        <v>223.41</v>
      </c>
      <c r="CE122">
        <v>1</v>
      </c>
    </row>
    <row r="123" spans="1:83" ht="42.75" x14ac:dyDescent="0.2">
      <c r="A123" s="47"/>
      <c r="B123" s="47" t="s">
        <v>228</v>
      </c>
      <c r="C123" s="47" t="s">
        <v>230</v>
      </c>
      <c r="D123" s="48" t="s">
        <v>231</v>
      </c>
      <c r="E123" s="49">
        <v>0.26</v>
      </c>
      <c r="F123" s="49"/>
      <c r="G123" s="49">
        <v>0.26</v>
      </c>
      <c r="H123" s="51">
        <v>4758.67</v>
      </c>
      <c r="I123" s="50">
        <v>1.23</v>
      </c>
      <c r="J123" s="51">
        <v>5853.16</v>
      </c>
      <c r="K123" s="50"/>
      <c r="L123" s="51">
        <v>1521.82</v>
      </c>
    </row>
    <row r="124" spans="1:83" ht="28.5" x14ac:dyDescent="0.2">
      <c r="A124" s="47"/>
      <c r="B124" s="47" t="s">
        <v>232</v>
      </c>
      <c r="C124" s="55" t="s">
        <v>344</v>
      </c>
      <c r="D124" s="56" t="s">
        <v>221</v>
      </c>
      <c r="E124" s="57">
        <v>0.52</v>
      </c>
      <c r="F124" s="57"/>
      <c r="G124" s="57">
        <v>0.52</v>
      </c>
      <c r="H124" s="58"/>
      <c r="I124" s="59"/>
      <c r="J124" s="58">
        <v>429.64</v>
      </c>
      <c r="K124" s="59"/>
      <c r="L124" s="58">
        <v>223.41</v>
      </c>
      <c r="CE124">
        <v>1</v>
      </c>
    </row>
    <row r="125" spans="1:83" ht="15" x14ac:dyDescent="0.2">
      <c r="A125" s="47"/>
      <c r="B125" s="47"/>
      <c r="C125" s="61" t="s">
        <v>333</v>
      </c>
      <c r="D125" s="48"/>
      <c r="E125" s="49"/>
      <c r="F125" s="49"/>
      <c r="G125" s="49"/>
      <c r="H125" s="51"/>
      <c r="I125" s="50"/>
      <c r="J125" s="51"/>
      <c r="K125" s="50"/>
      <c r="L125" s="51">
        <v>1842.4300000000003</v>
      </c>
    </row>
    <row r="126" spans="1:83" ht="14.25" x14ac:dyDescent="0.2">
      <c r="A126" s="47"/>
      <c r="B126" s="47"/>
      <c r="C126" s="47" t="s">
        <v>334</v>
      </c>
      <c r="D126" s="48"/>
      <c r="E126" s="49"/>
      <c r="F126" s="49"/>
      <c r="G126" s="49"/>
      <c r="H126" s="51"/>
      <c r="I126" s="50"/>
      <c r="J126" s="51"/>
      <c r="K126" s="50"/>
      <c r="L126" s="51">
        <v>320.61</v>
      </c>
    </row>
    <row r="127" spans="1:83" ht="14.25" x14ac:dyDescent="0.2">
      <c r="A127" s="47"/>
      <c r="B127" s="47" t="s">
        <v>40</v>
      </c>
      <c r="C127" s="47" t="s">
        <v>346</v>
      </c>
      <c r="D127" s="48" t="s">
        <v>87</v>
      </c>
      <c r="E127" s="49">
        <v>106</v>
      </c>
      <c r="F127" s="49"/>
      <c r="G127" s="49">
        <v>106</v>
      </c>
      <c r="H127" s="51"/>
      <c r="I127" s="50"/>
      <c r="J127" s="51"/>
      <c r="K127" s="50"/>
      <c r="L127" s="51">
        <v>339.85</v>
      </c>
    </row>
    <row r="128" spans="1:83" ht="14.25" x14ac:dyDescent="0.2">
      <c r="A128" s="55"/>
      <c r="B128" s="55" t="s">
        <v>41</v>
      </c>
      <c r="C128" s="55" t="s">
        <v>347</v>
      </c>
      <c r="D128" s="56" t="s">
        <v>87</v>
      </c>
      <c r="E128" s="57">
        <v>45</v>
      </c>
      <c r="F128" s="57"/>
      <c r="G128" s="57">
        <v>45</v>
      </c>
      <c r="H128" s="58"/>
      <c r="I128" s="59"/>
      <c r="J128" s="58"/>
      <c r="K128" s="59"/>
      <c r="L128" s="58">
        <v>144.27000000000001</v>
      </c>
    </row>
    <row r="129" spans="1:83" ht="15" x14ac:dyDescent="0.2">
      <c r="C129" s="94" t="s">
        <v>338</v>
      </c>
      <c r="D129" s="94"/>
      <c r="E129" s="94"/>
      <c r="F129" s="94"/>
      <c r="G129" s="94"/>
      <c r="H129" s="94"/>
      <c r="I129" s="95">
        <v>2326.5500000000002</v>
      </c>
      <c r="J129" s="95"/>
      <c r="K129" s="95">
        <v>2326.5500000000002</v>
      </c>
      <c r="L129" s="95"/>
      <c r="AD129">
        <v>1307.1199999999999</v>
      </c>
      <c r="AE129">
        <v>554.91</v>
      </c>
      <c r="AN129" s="60">
        <v>2326.5500000000002</v>
      </c>
      <c r="AO129" s="60">
        <v>1521.8200000000002</v>
      </c>
      <c r="AQ129" t="s">
        <v>339</v>
      </c>
      <c r="AR129" s="60">
        <v>97.2</v>
      </c>
      <c r="AT129" s="60">
        <v>223.41</v>
      </c>
      <c r="AV129" t="s">
        <v>339</v>
      </c>
      <c r="AW129">
        <v>0</v>
      </c>
      <c r="AZ129">
        <v>339.85</v>
      </c>
      <c r="BA129">
        <v>144.27000000000001</v>
      </c>
      <c r="CD129">
        <v>1</v>
      </c>
    </row>
    <row r="130" spans="1:83" ht="42.75" x14ac:dyDescent="0.2">
      <c r="A130" s="45" t="s">
        <v>74</v>
      </c>
      <c r="B130" s="47" t="s">
        <v>353</v>
      </c>
      <c r="C130" s="47" t="s">
        <v>76</v>
      </c>
      <c r="D130" s="48" t="s">
        <v>77</v>
      </c>
      <c r="E130" s="49">
        <v>0.5</v>
      </c>
      <c r="F130" s="49"/>
      <c r="G130" s="49">
        <v>0.5</v>
      </c>
      <c r="H130" s="51"/>
      <c r="I130" s="50"/>
      <c r="J130" s="51"/>
      <c r="K130" s="50"/>
      <c r="L130" s="51"/>
    </row>
    <row r="131" spans="1:83" x14ac:dyDescent="0.2">
      <c r="C131" s="52" t="s">
        <v>398</v>
      </c>
    </row>
    <row r="132" spans="1:83" ht="15" x14ac:dyDescent="0.2">
      <c r="A132" s="46"/>
      <c r="B132" s="49">
        <v>1</v>
      </c>
      <c r="C132" s="46" t="s">
        <v>332</v>
      </c>
      <c r="D132" s="48" t="s">
        <v>221</v>
      </c>
      <c r="E132" s="53"/>
      <c r="F132" s="49"/>
      <c r="G132" s="49">
        <v>11.52</v>
      </c>
      <c r="H132" s="49"/>
      <c r="I132" s="49"/>
      <c r="J132" s="49"/>
      <c r="K132" s="49"/>
      <c r="L132" s="54">
        <v>4210.33</v>
      </c>
    </row>
    <row r="133" spans="1:83" ht="14.25" x14ac:dyDescent="0.2">
      <c r="A133" s="47"/>
      <c r="B133" s="47" t="s">
        <v>265</v>
      </c>
      <c r="C133" s="47" t="s">
        <v>266</v>
      </c>
      <c r="D133" s="48" t="s">
        <v>221</v>
      </c>
      <c r="E133" s="49">
        <v>23.04</v>
      </c>
      <c r="F133" s="49"/>
      <c r="G133" s="49">
        <v>11.52</v>
      </c>
      <c r="H133" s="51"/>
      <c r="I133" s="50"/>
      <c r="J133" s="51">
        <v>365.48</v>
      </c>
      <c r="K133" s="50"/>
      <c r="L133" s="51">
        <v>4210.33</v>
      </c>
    </row>
    <row r="134" spans="1:83" ht="15" x14ac:dyDescent="0.2">
      <c r="A134" s="46"/>
      <c r="B134" s="49">
        <v>2</v>
      </c>
      <c r="C134" s="46" t="s">
        <v>343</v>
      </c>
      <c r="D134" s="48"/>
      <c r="E134" s="53"/>
      <c r="F134" s="49"/>
      <c r="G134" s="49"/>
      <c r="H134" s="49"/>
      <c r="I134" s="49"/>
      <c r="J134" s="49"/>
      <c r="K134" s="49"/>
      <c r="L134" s="54">
        <v>283.90999999999997</v>
      </c>
    </row>
    <row r="135" spans="1:83" ht="15" x14ac:dyDescent="0.2">
      <c r="A135" s="46"/>
      <c r="B135" s="49"/>
      <c r="C135" s="46" t="s">
        <v>345</v>
      </c>
      <c r="D135" s="48" t="s">
        <v>221</v>
      </c>
      <c r="E135" s="53"/>
      <c r="F135" s="49"/>
      <c r="G135" s="49">
        <v>0.2</v>
      </c>
      <c r="H135" s="49"/>
      <c r="I135" s="49"/>
      <c r="J135" s="49"/>
      <c r="K135" s="49"/>
      <c r="L135" s="54">
        <v>87.61</v>
      </c>
      <c r="CE135">
        <v>1</v>
      </c>
    </row>
    <row r="136" spans="1:83" ht="28.5" x14ac:dyDescent="0.2">
      <c r="A136" s="47"/>
      <c r="B136" s="47" t="s">
        <v>235</v>
      </c>
      <c r="C136" s="47" t="s">
        <v>237</v>
      </c>
      <c r="D136" s="48" t="s">
        <v>231</v>
      </c>
      <c r="E136" s="49">
        <v>0.2</v>
      </c>
      <c r="F136" s="49"/>
      <c r="G136" s="49">
        <v>0.1</v>
      </c>
      <c r="H136" s="51"/>
      <c r="I136" s="50"/>
      <c r="J136" s="51">
        <v>1615.19</v>
      </c>
      <c r="K136" s="50"/>
      <c r="L136" s="51">
        <v>161.52000000000001</v>
      </c>
    </row>
    <row r="137" spans="1:83" ht="28.5" x14ac:dyDescent="0.2">
      <c r="A137" s="47"/>
      <c r="B137" s="47" t="s">
        <v>238</v>
      </c>
      <c r="C137" s="47" t="s">
        <v>349</v>
      </c>
      <c r="D137" s="48" t="s">
        <v>221</v>
      </c>
      <c r="E137" s="49">
        <v>0.2</v>
      </c>
      <c r="F137" s="49"/>
      <c r="G137" s="49">
        <v>0.1</v>
      </c>
      <c r="H137" s="51"/>
      <c r="I137" s="50"/>
      <c r="J137" s="51">
        <v>502.18</v>
      </c>
      <c r="K137" s="50"/>
      <c r="L137" s="51">
        <v>50.22</v>
      </c>
      <c r="CE137">
        <v>1</v>
      </c>
    </row>
    <row r="138" spans="1:83" ht="28.5" x14ac:dyDescent="0.2">
      <c r="A138" s="47"/>
      <c r="B138" s="47" t="s">
        <v>267</v>
      </c>
      <c r="C138" s="47" t="s">
        <v>269</v>
      </c>
      <c r="D138" s="48" t="s">
        <v>231</v>
      </c>
      <c r="E138" s="49">
        <v>5.14</v>
      </c>
      <c r="F138" s="49"/>
      <c r="G138" s="49">
        <v>2.57</v>
      </c>
      <c r="H138" s="51"/>
      <c r="I138" s="50"/>
      <c r="J138" s="51">
        <v>2.54</v>
      </c>
      <c r="K138" s="50"/>
      <c r="L138" s="51">
        <v>6.53</v>
      </c>
    </row>
    <row r="139" spans="1:83" ht="28.5" x14ac:dyDescent="0.2">
      <c r="A139" s="47"/>
      <c r="B139" s="47" t="s">
        <v>270</v>
      </c>
      <c r="C139" s="47" t="s">
        <v>272</v>
      </c>
      <c r="D139" s="48" t="s">
        <v>231</v>
      </c>
      <c r="E139" s="49">
        <v>5.14</v>
      </c>
      <c r="F139" s="49"/>
      <c r="G139" s="49">
        <v>2.57</v>
      </c>
      <c r="H139" s="51">
        <v>13.44</v>
      </c>
      <c r="I139" s="50">
        <v>1.47</v>
      </c>
      <c r="J139" s="51">
        <v>19.760000000000002</v>
      </c>
      <c r="K139" s="50"/>
      <c r="L139" s="51">
        <v>50.78</v>
      </c>
    </row>
    <row r="140" spans="1:83" ht="28.5" x14ac:dyDescent="0.2">
      <c r="A140" s="47"/>
      <c r="B140" s="47" t="s">
        <v>273</v>
      </c>
      <c r="C140" s="47" t="s">
        <v>275</v>
      </c>
      <c r="D140" s="48" t="s">
        <v>231</v>
      </c>
      <c r="E140" s="49">
        <v>0.2</v>
      </c>
      <c r="F140" s="49"/>
      <c r="G140" s="49">
        <v>0.1</v>
      </c>
      <c r="H140" s="51"/>
      <c r="I140" s="50"/>
      <c r="J140" s="51">
        <v>650.83000000000004</v>
      </c>
      <c r="K140" s="50"/>
      <c r="L140" s="51">
        <v>65.08</v>
      </c>
    </row>
    <row r="141" spans="1:83" ht="28.5" x14ac:dyDescent="0.2">
      <c r="A141" s="47"/>
      <c r="B141" s="47" t="s">
        <v>248</v>
      </c>
      <c r="C141" s="47" t="s">
        <v>350</v>
      </c>
      <c r="D141" s="48" t="s">
        <v>221</v>
      </c>
      <c r="E141" s="49">
        <v>0.2</v>
      </c>
      <c r="F141" s="49"/>
      <c r="G141" s="49">
        <v>0.1</v>
      </c>
      <c r="H141" s="51"/>
      <c r="I141" s="50"/>
      <c r="J141" s="51">
        <v>373.85</v>
      </c>
      <c r="K141" s="50"/>
      <c r="L141" s="51">
        <v>37.39</v>
      </c>
      <c r="CE141">
        <v>1</v>
      </c>
    </row>
    <row r="142" spans="1:83" ht="15" x14ac:dyDescent="0.2">
      <c r="A142" s="46"/>
      <c r="B142" s="49">
        <v>4</v>
      </c>
      <c r="C142" s="46" t="s">
        <v>351</v>
      </c>
      <c r="D142" s="48"/>
      <c r="E142" s="53"/>
      <c r="F142" s="49"/>
      <c r="G142" s="49"/>
      <c r="H142" s="49"/>
      <c r="I142" s="49"/>
      <c r="J142" s="49"/>
      <c r="K142" s="49"/>
      <c r="L142" s="54">
        <v>380.99</v>
      </c>
    </row>
    <row r="143" spans="1:83" ht="57" x14ac:dyDescent="0.2">
      <c r="A143" s="47"/>
      <c r="B143" s="47" t="s">
        <v>276</v>
      </c>
      <c r="C143" s="47" t="s">
        <v>278</v>
      </c>
      <c r="D143" s="48" t="s">
        <v>279</v>
      </c>
      <c r="E143" s="49">
        <v>9.6000000000000002E-2</v>
      </c>
      <c r="F143" s="49"/>
      <c r="G143" s="49">
        <v>4.8000000000000001E-2</v>
      </c>
      <c r="H143" s="51">
        <v>37.71</v>
      </c>
      <c r="I143" s="50">
        <v>1.64</v>
      </c>
      <c r="J143" s="51">
        <v>61.84</v>
      </c>
      <c r="K143" s="50"/>
      <c r="L143" s="51">
        <v>2.97</v>
      </c>
    </row>
    <row r="144" spans="1:83" ht="28.5" x14ac:dyDescent="0.2">
      <c r="A144" s="47"/>
      <c r="B144" s="47" t="s">
        <v>280</v>
      </c>
      <c r="C144" s="47" t="s">
        <v>282</v>
      </c>
      <c r="D144" s="48" t="s">
        <v>50</v>
      </c>
      <c r="E144" s="49">
        <v>0.5</v>
      </c>
      <c r="F144" s="49"/>
      <c r="G144" s="49">
        <v>0.25</v>
      </c>
      <c r="H144" s="51">
        <v>931.11</v>
      </c>
      <c r="I144" s="50">
        <v>1.61</v>
      </c>
      <c r="J144" s="51">
        <v>1499.09</v>
      </c>
      <c r="K144" s="50"/>
      <c r="L144" s="51">
        <v>374.77</v>
      </c>
    </row>
    <row r="145" spans="1:82" ht="14.25" x14ac:dyDescent="0.2">
      <c r="A145" s="47"/>
      <c r="B145" s="47" t="s">
        <v>283</v>
      </c>
      <c r="C145" s="55" t="s">
        <v>285</v>
      </c>
      <c r="D145" s="56" t="s">
        <v>54</v>
      </c>
      <c r="E145" s="57">
        <v>6.0000000000000002E-5</v>
      </c>
      <c r="F145" s="57"/>
      <c r="G145" s="57">
        <v>3.0000000000000001E-5</v>
      </c>
      <c r="H145" s="58">
        <v>82698.14</v>
      </c>
      <c r="I145" s="59">
        <v>1.31</v>
      </c>
      <c r="J145" s="58">
        <v>108334.56</v>
      </c>
      <c r="K145" s="59"/>
      <c r="L145" s="58">
        <v>3.25</v>
      </c>
    </row>
    <row r="146" spans="1:82" ht="15" x14ac:dyDescent="0.2">
      <c r="A146" s="47"/>
      <c r="B146" s="47"/>
      <c r="C146" s="61" t="s">
        <v>333</v>
      </c>
      <c r="D146" s="48"/>
      <c r="E146" s="49"/>
      <c r="F146" s="49"/>
      <c r="G146" s="49"/>
      <c r="H146" s="51"/>
      <c r="I146" s="50"/>
      <c r="J146" s="51"/>
      <c r="K146" s="50"/>
      <c r="L146" s="51">
        <v>4962.8399999999992</v>
      </c>
    </row>
    <row r="147" spans="1:82" ht="57" x14ac:dyDescent="0.2">
      <c r="A147" s="45" t="s">
        <v>354</v>
      </c>
      <c r="B147" s="47" t="s">
        <v>85</v>
      </c>
      <c r="C147" s="47" t="s">
        <v>86</v>
      </c>
      <c r="D147" s="48" t="s">
        <v>87</v>
      </c>
      <c r="E147" s="49">
        <v>2</v>
      </c>
      <c r="F147" s="49"/>
      <c r="G147" s="49">
        <v>2</v>
      </c>
      <c r="H147" s="51"/>
      <c r="I147" s="50"/>
      <c r="J147" s="51"/>
      <c r="K147" s="50"/>
      <c r="L147" s="51">
        <v>84.21</v>
      </c>
      <c r="AD147">
        <v>0</v>
      </c>
      <c r="AE147">
        <v>0</v>
      </c>
      <c r="AN147">
        <v>84.21</v>
      </c>
      <c r="AW147">
        <v>84.21</v>
      </c>
      <c r="AZ147">
        <v>0</v>
      </c>
      <c r="BA147">
        <v>0</v>
      </c>
      <c r="CD147">
        <v>2</v>
      </c>
    </row>
    <row r="148" spans="1:82" ht="14.25" x14ac:dyDescent="0.2">
      <c r="A148" s="47"/>
      <c r="B148" s="47"/>
      <c r="C148" s="47" t="s">
        <v>334</v>
      </c>
      <c r="D148" s="48"/>
      <c r="E148" s="49"/>
      <c r="F148" s="49"/>
      <c r="G148" s="49"/>
      <c r="H148" s="51"/>
      <c r="I148" s="50"/>
      <c r="J148" s="51"/>
      <c r="K148" s="50"/>
      <c r="L148" s="51">
        <v>4297.9399999999996</v>
      </c>
    </row>
    <row r="149" spans="1:82" ht="28.5" x14ac:dyDescent="0.2">
      <c r="A149" s="47"/>
      <c r="B149" s="47" t="s">
        <v>82</v>
      </c>
      <c r="C149" s="47" t="s">
        <v>355</v>
      </c>
      <c r="D149" s="48" t="s">
        <v>87</v>
      </c>
      <c r="E149" s="49">
        <v>97</v>
      </c>
      <c r="F149" s="49"/>
      <c r="G149" s="49">
        <v>97</v>
      </c>
      <c r="H149" s="51"/>
      <c r="I149" s="50"/>
      <c r="J149" s="51"/>
      <c r="K149" s="50"/>
      <c r="L149" s="51">
        <v>4169</v>
      </c>
    </row>
    <row r="150" spans="1:82" ht="28.5" x14ac:dyDescent="0.2">
      <c r="A150" s="55"/>
      <c r="B150" s="55" t="s">
        <v>83</v>
      </c>
      <c r="C150" s="55" t="s">
        <v>356</v>
      </c>
      <c r="D150" s="56" t="s">
        <v>87</v>
      </c>
      <c r="E150" s="57">
        <v>51</v>
      </c>
      <c r="F150" s="57"/>
      <c r="G150" s="57">
        <v>51</v>
      </c>
      <c r="H150" s="58"/>
      <c r="I150" s="59"/>
      <c r="J150" s="58"/>
      <c r="K150" s="59"/>
      <c r="L150" s="58">
        <v>2191.9499999999998</v>
      </c>
    </row>
    <row r="151" spans="1:82" ht="15" x14ac:dyDescent="0.2">
      <c r="C151" s="94" t="s">
        <v>338</v>
      </c>
      <c r="D151" s="94"/>
      <c r="E151" s="94"/>
      <c r="F151" s="94"/>
      <c r="G151" s="94"/>
      <c r="H151" s="94"/>
      <c r="I151" s="95">
        <v>22816</v>
      </c>
      <c r="J151" s="95"/>
      <c r="K151" s="95">
        <v>11408</v>
      </c>
      <c r="L151" s="95"/>
      <c r="AD151">
        <v>602.14</v>
      </c>
      <c r="AE151">
        <v>316.58999999999997</v>
      </c>
      <c r="AN151" s="60">
        <v>11323.79</v>
      </c>
      <c r="AO151" s="60">
        <v>283.90999999999997</v>
      </c>
      <c r="AQ151" t="s">
        <v>339</v>
      </c>
      <c r="AR151" s="60">
        <v>4210.33</v>
      </c>
      <c r="AT151" s="60">
        <v>87.61</v>
      </c>
      <c r="AV151" t="s">
        <v>339</v>
      </c>
      <c r="AW151" s="60">
        <v>380.99</v>
      </c>
      <c r="AZ151">
        <v>4169</v>
      </c>
      <c r="BA151">
        <v>2191.9499999999998</v>
      </c>
      <c r="CD151">
        <v>2</v>
      </c>
    </row>
    <row r="152" spans="1:82" ht="28.5" x14ac:dyDescent="0.2">
      <c r="A152" s="62" t="s">
        <v>88</v>
      </c>
      <c r="B152" s="55" t="s">
        <v>89</v>
      </c>
      <c r="C152" s="55" t="s">
        <v>90</v>
      </c>
      <c r="D152" s="56" t="s">
        <v>45</v>
      </c>
      <c r="E152" s="57">
        <v>50</v>
      </c>
      <c r="F152" s="57"/>
      <c r="G152" s="57">
        <v>50</v>
      </c>
      <c r="H152" s="58"/>
      <c r="I152" s="59"/>
      <c r="J152" s="58">
        <v>2811.02</v>
      </c>
      <c r="K152" s="59"/>
      <c r="L152" s="58">
        <v>140551</v>
      </c>
    </row>
    <row r="153" spans="1:82" ht="15" x14ac:dyDescent="0.2">
      <c r="C153" s="94" t="s">
        <v>338</v>
      </c>
      <c r="D153" s="94"/>
      <c r="E153" s="94"/>
      <c r="F153" s="94"/>
      <c r="G153" s="94"/>
      <c r="H153" s="94"/>
      <c r="I153" s="95">
        <v>2811.02</v>
      </c>
      <c r="J153" s="95"/>
      <c r="K153" s="95">
        <v>140551</v>
      </c>
      <c r="L153" s="95"/>
      <c r="AD153">
        <v>0</v>
      </c>
      <c r="AE153">
        <v>0</v>
      </c>
      <c r="AN153" s="60">
        <v>140551</v>
      </c>
      <c r="AO153">
        <v>0</v>
      </c>
      <c r="AQ153" t="s">
        <v>339</v>
      </c>
      <c r="AR153">
        <v>0</v>
      </c>
      <c r="AT153">
        <v>0</v>
      </c>
      <c r="AV153" t="s">
        <v>339</v>
      </c>
      <c r="AW153" s="60">
        <v>140551</v>
      </c>
      <c r="AX153" s="60">
        <v>140551</v>
      </c>
      <c r="AZ153">
        <v>0</v>
      </c>
      <c r="BA153">
        <v>0</v>
      </c>
      <c r="CD153">
        <v>1</v>
      </c>
    </row>
    <row r="155" spans="1:82" ht="15" x14ac:dyDescent="0.2">
      <c r="A155" s="67"/>
      <c r="B155" s="68"/>
      <c r="C155" s="93" t="s">
        <v>357</v>
      </c>
      <c r="D155" s="93"/>
      <c r="E155" s="93"/>
      <c r="F155" s="93"/>
      <c r="G155" s="93"/>
      <c r="H155" s="93"/>
      <c r="I155" s="69"/>
      <c r="J155" s="67"/>
      <c r="K155" s="70"/>
      <c r="L155" s="69"/>
    </row>
    <row r="157" spans="1:82" ht="15" x14ac:dyDescent="0.2">
      <c r="A157" s="64"/>
      <c r="B157" s="65"/>
      <c r="C157" s="91" t="s">
        <v>358</v>
      </c>
      <c r="D157" s="91"/>
      <c r="E157" s="91"/>
      <c r="F157" s="91"/>
      <c r="G157" s="91"/>
      <c r="H157" s="91"/>
      <c r="I157" s="54"/>
      <c r="J157" s="64"/>
      <c r="K157" s="66"/>
      <c r="L157" s="54">
        <v>731904.87999999989</v>
      </c>
    </row>
    <row r="158" spans="1:82" ht="14.25" x14ac:dyDescent="0.2">
      <c r="A158" s="43"/>
      <c r="B158" s="63"/>
      <c r="C158" s="92" t="s">
        <v>359</v>
      </c>
      <c r="D158" s="87"/>
      <c r="E158" s="87"/>
      <c r="F158" s="87"/>
      <c r="G158" s="87"/>
      <c r="H158" s="87"/>
      <c r="I158" s="51"/>
      <c r="J158" s="43"/>
      <c r="K158" s="49"/>
      <c r="L158" s="51"/>
    </row>
    <row r="159" spans="1:82" ht="14.25" x14ac:dyDescent="0.2">
      <c r="A159" s="43"/>
      <c r="B159" s="63"/>
      <c r="C159" s="87" t="s">
        <v>360</v>
      </c>
      <c r="D159" s="87"/>
      <c r="E159" s="87"/>
      <c r="F159" s="87"/>
      <c r="G159" s="87"/>
      <c r="H159" s="87"/>
      <c r="I159" s="51"/>
      <c r="J159" s="43"/>
      <c r="K159" s="49"/>
      <c r="L159" s="51">
        <v>609132.40999999992</v>
      </c>
    </row>
    <row r="160" spans="1:82" ht="14.25" x14ac:dyDescent="0.2">
      <c r="A160" s="43"/>
      <c r="B160" s="63"/>
      <c r="C160" s="92" t="s">
        <v>359</v>
      </c>
      <c r="D160" s="87"/>
      <c r="E160" s="87"/>
      <c r="F160" s="87"/>
      <c r="G160" s="87"/>
      <c r="H160" s="87"/>
      <c r="I160" s="51"/>
      <c r="J160" s="43"/>
      <c r="K160" s="49"/>
      <c r="L160" s="51"/>
    </row>
    <row r="161" spans="1:12" ht="14.25" x14ac:dyDescent="0.2">
      <c r="A161" s="43"/>
      <c r="B161" s="63"/>
      <c r="C161" s="87" t="s">
        <v>361</v>
      </c>
      <c r="D161" s="87"/>
      <c r="E161" s="87"/>
      <c r="F161" s="87"/>
      <c r="G161" s="87"/>
      <c r="H161" s="87"/>
      <c r="I161" s="51"/>
      <c r="J161" s="43"/>
      <c r="K161" s="49"/>
      <c r="L161" s="51">
        <v>36166.119999999995</v>
      </c>
    </row>
    <row r="162" spans="1:12" ht="14.25" hidden="1" x14ac:dyDescent="0.2">
      <c r="A162" s="43"/>
      <c r="B162" s="63"/>
      <c r="C162" s="87" t="s">
        <v>362</v>
      </c>
      <c r="D162" s="87"/>
      <c r="E162" s="87"/>
      <c r="F162" s="87"/>
      <c r="G162" s="87"/>
      <c r="H162" s="87"/>
      <c r="I162" s="51"/>
      <c r="J162" s="43"/>
      <c r="K162" s="49"/>
      <c r="L162" s="51">
        <v>299852.89999999997</v>
      </c>
    </row>
    <row r="163" spans="1:12" ht="14.25" hidden="1" x14ac:dyDescent="0.2">
      <c r="A163" s="43"/>
      <c r="B163" s="63"/>
      <c r="C163" s="92" t="s">
        <v>363</v>
      </c>
      <c r="D163" s="87"/>
      <c r="E163" s="87"/>
      <c r="F163" s="87"/>
      <c r="G163" s="87"/>
      <c r="H163" s="87"/>
      <c r="I163" s="51"/>
      <c r="J163" s="43"/>
      <c r="K163" s="49"/>
      <c r="L163" s="51"/>
    </row>
    <row r="164" spans="1:12" ht="14.25" x14ac:dyDescent="0.2">
      <c r="A164" s="43"/>
      <c r="B164" s="63"/>
      <c r="C164" s="87" t="s">
        <v>362</v>
      </c>
      <c r="D164" s="87"/>
      <c r="E164" s="87"/>
      <c r="F164" s="87"/>
      <c r="G164" s="87"/>
      <c r="H164" s="87"/>
      <c r="I164" s="51"/>
      <c r="J164" s="43"/>
      <c r="K164" s="49"/>
      <c r="L164" s="51">
        <v>253096.53999999998</v>
      </c>
    </row>
    <row r="165" spans="1:12" ht="14.25" hidden="1" x14ac:dyDescent="0.2">
      <c r="A165" s="43"/>
      <c r="B165" s="63"/>
      <c r="C165" s="92" t="s">
        <v>364</v>
      </c>
      <c r="D165" s="87"/>
      <c r="E165" s="87"/>
      <c r="F165" s="87"/>
      <c r="G165" s="87"/>
      <c r="H165" s="87"/>
      <c r="I165" s="51"/>
      <c r="J165" s="43"/>
      <c r="K165" s="49"/>
      <c r="L165" s="51"/>
    </row>
    <row r="166" spans="1:12" ht="14.25" x14ac:dyDescent="0.2">
      <c r="A166" s="43"/>
      <c r="B166" s="63"/>
      <c r="C166" s="87" t="s">
        <v>373</v>
      </c>
      <c r="D166" s="87"/>
      <c r="E166" s="87"/>
      <c r="F166" s="87"/>
      <c r="G166" s="87"/>
      <c r="H166" s="87"/>
      <c r="I166" s="51"/>
      <c r="J166" s="43"/>
      <c r="K166" s="49"/>
      <c r="L166" s="51">
        <v>46756.359999999993</v>
      </c>
    </row>
    <row r="167" spans="1:12" ht="14.25" hidden="1" x14ac:dyDescent="0.2">
      <c r="A167" s="43"/>
      <c r="B167" s="63"/>
      <c r="C167" s="87" t="s">
        <v>365</v>
      </c>
      <c r="D167" s="87"/>
      <c r="E167" s="87"/>
      <c r="F167" s="87"/>
      <c r="G167" s="87"/>
      <c r="H167" s="87"/>
      <c r="I167" s="51"/>
      <c r="J167" s="43"/>
      <c r="K167" s="49"/>
      <c r="L167" s="51">
        <v>0</v>
      </c>
    </row>
    <row r="168" spans="1:12" ht="14.25" x14ac:dyDescent="0.2">
      <c r="A168" s="43"/>
      <c r="B168" s="63"/>
      <c r="C168" s="87" t="s">
        <v>366</v>
      </c>
      <c r="D168" s="87"/>
      <c r="E168" s="87"/>
      <c r="F168" s="87"/>
      <c r="G168" s="87"/>
      <c r="H168" s="87"/>
      <c r="I168" s="51"/>
      <c r="J168" s="43"/>
      <c r="K168" s="49"/>
      <c r="L168" s="51">
        <v>273113.39</v>
      </c>
    </row>
    <row r="169" spans="1:12" ht="14.25" x14ac:dyDescent="0.2">
      <c r="A169" s="43"/>
      <c r="B169" s="63"/>
      <c r="C169" s="92" t="s">
        <v>363</v>
      </c>
      <c r="D169" s="87"/>
      <c r="E169" s="87"/>
      <c r="F169" s="87"/>
      <c r="G169" s="87"/>
      <c r="H169" s="87"/>
      <c r="I169" s="51"/>
      <c r="J169" s="43"/>
      <c r="K169" s="49"/>
      <c r="L169" s="51"/>
    </row>
    <row r="170" spans="1:12" ht="14.25" x14ac:dyDescent="0.2">
      <c r="A170" s="43"/>
      <c r="B170" s="63"/>
      <c r="C170" s="87" t="s">
        <v>367</v>
      </c>
      <c r="D170" s="87"/>
      <c r="E170" s="87"/>
      <c r="F170" s="87"/>
      <c r="G170" s="87"/>
      <c r="H170" s="87"/>
      <c r="I170" s="51"/>
      <c r="J170" s="43"/>
      <c r="K170" s="49"/>
      <c r="L170" s="51">
        <v>273113.39</v>
      </c>
    </row>
    <row r="171" spans="1:12" ht="14.25" hidden="1" x14ac:dyDescent="0.2">
      <c r="A171" s="43"/>
      <c r="B171" s="63"/>
      <c r="C171" s="87" t="s">
        <v>368</v>
      </c>
      <c r="D171" s="87"/>
      <c r="E171" s="87"/>
      <c r="F171" s="87"/>
      <c r="G171" s="87"/>
      <c r="H171" s="87"/>
      <c r="I171" s="51"/>
      <c r="J171" s="43"/>
      <c r="K171" s="49"/>
      <c r="L171" s="51">
        <v>0</v>
      </c>
    </row>
    <row r="172" spans="1:12" ht="14.25" hidden="1" x14ac:dyDescent="0.2">
      <c r="A172" s="43"/>
      <c r="B172" s="63"/>
      <c r="C172" s="87" t="s">
        <v>369</v>
      </c>
      <c r="D172" s="87"/>
      <c r="E172" s="87"/>
      <c r="F172" s="87"/>
      <c r="G172" s="87"/>
      <c r="H172" s="87"/>
      <c r="I172" s="51"/>
      <c r="J172" s="43"/>
      <c r="K172" s="49"/>
      <c r="L172" s="51">
        <v>0</v>
      </c>
    </row>
    <row r="173" spans="1:12" ht="14.25" x14ac:dyDescent="0.2">
      <c r="A173" s="43"/>
      <c r="B173" s="63"/>
      <c r="C173" s="87" t="s">
        <v>370</v>
      </c>
      <c r="D173" s="87"/>
      <c r="E173" s="87"/>
      <c r="F173" s="87"/>
      <c r="G173" s="87"/>
      <c r="H173" s="87"/>
      <c r="I173" s="51"/>
      <c r="J173" s="43"/>
      <c r="K173" s="49"/>
      <c r="L173" s="51">
        <v>82922.479999999981</v>
      </c>
    </row>
    <row r="174" spans="1:12" ht="14.25" x14ac:dyDescent="0.2">
      <c r="A174" s="43"/>
      <c r="B174" s="63"/>
      <c r="C174" s="87" t="s">
        <v>371</v>
      </c>
      <c r="D174" s="87"/>
      <c r="E174" s="87"/>
      <c r="F174" s="87"/>
      <c r="G174" s="87"/>
      <c r="H174" s="87"/>
      <c r="I174" s="51"/>
      <c r="J174" s="43"/>
      <c r="K174" s="49"/>
      <c r="L174" s="51">
        <v>86416.12000000001</v>
      </c>
    </row>
    <row r="175" spans="1:12" ht="14.25" x14ac:dyDescent="0.2">
      <c r="A175" s="43"/>
      <c r="B175" s="63"/>
      <c r="C175" s="87" t="s">
        <v>372</v>
      </c>
      <c r="D175" s="87"/>
      <c r="E175" s="87"/>
      <c r="F175" s="87"/>
      <c r="G175" s="87"/>
      <c r="H175" s="87"/>
      <c r="I175" s="51"/>
      <c r="J175" s="43"/>
      <c r="K175" s="49"/>
      <c r="L175" s="51">
        <v>36356.35</v>
      </c>
    </row>
    <row r="177" spans="1:12" ht="15" x14ac:dyDescent="0.2">
      <c r="A177" s="64"/>
      <c r="B177" s="65"/>
      <c r="C177" s="91" t="s">
        <v>374</v>
      </c>
      <c r="D177" s="91"/>
      <c r="E177" s="91"/>
      <c r="F177" s="91"/>
      <c r="G177" s="91"/>
      <c r="H177" s="91"/>
      <c r="I177" s="54"/>
      <c r="J177" s="64"/>
      <c r="K177" s="66"/>
      <c r="L177" s="54">
        <v>11408</v>
      </c>
    </row>
    <row r="178" spans="1:12" ht="14.25" x14ac:dyDescent="0.2">
      <c r="A178" s="43"/>
      <c r="B178" s="63"/>
      <c r="C178" s="92" t="s">
        <v>359</v>
      </c>
      <c r="D178" s="87"/>
      <c r="E178" s="87"/>
      <c r="F178" s="87"/>
      <c r="G178" s="87"/>
      <c r="H178" s="87"/>
      <c r="I178" s="51"/>
      <c r="J178" s="43"/>
      <c r="K178" s="49"/>
      <c r="L178" s="51"/>
    </row>
    <row r="179" spans="1:12" ht="14.25" x14ac:dyDescent="0.2">
      <c r="A179" s="43"/>
      <c r="B179" s="63"/>
      <c r="C179" s="87" t="s">
        <v>360</v>
      </c>
      <c r="D179" s="87"/>
      <c r="E179" s="87"/>
      <c r="F179" s="87"/>
      <c r="G179" s="87"/>
      <c r="H179" s="87"/>
      <c r="I179" s="51"/>
      <c r="J179" s="43"/>
      <c r="K179" s="49"/>
      <c r="L179" s="51">
        <v>5047.05</v>
      </c>
    </row>
    <row r="180" spans="1:12" ht="14.25" x14ac:dyDescent="0.2">
      <c r="A180" s="43"/>
      <c r="B180" s="63"/>
      <c r="C180" s="92" t="s">
        <v>359</v>
      </c>
      <c r="D180" s="87"/>
      <c r="E180" s="87"/>
      <c r="F180" s="87"/>
      <c r="G180" s="87"/>
      <c r="H180" s="87"/>
      <c r="I180" s="51"/>
      <c r="J180" s="43"/>
      <c r="K180" s="49"/>
      <c r="L180" s="51"/>
    </row>
    <row r="181" spans="1:12" ht="14.25" x14ac:dyDescent="0.2">
      <c r="A181" s="43"/>
      <c r="B181" s="63"/>
      <c r="C181" s="87" t="s">
        <v>361</v>
      </c>
      <c r="D181" s="87"/>
      <c r="E181" s="87"/>
      <c r="F181" s="87"/>
      <c r="G181" s="87"/>
      <c r="H181" s="87"/>
      <c r="I181" s="51"/>
      <c r="J181" s="43"/>
      <c r="K181" s="49"/>
      <c r="L181" s="51">
        <v>4210.33</v>
      </c>
    </row>
    <row r="182" spans="1:12" ht="14.25" hidden="1" x14ac:dyDescent="0.2">
      <c r="A182" s="43"/>
      <c r="B182" s="63"/>
      <c r="C182" s="87" t="s">
        <v>362</v>
      </c>
      <c r="D182" s="87"/>
      <c r="E182" s="87"/>
      <c r="F182" s="87"/>
      <c r="G182" s="87"/>
      <c r="H182" s="87"/>
      <c r="I182" s="51"/>
      <c r="J182" s="43"/>
      <c r="K182" s="49"/>
      <c r="L182" s="51">
        <v>371.52</v>
      </c>
    </row>
    <row r="183" spans="1:12" ht="14.25" hidden="1" x14ac:dyDescent="0.2">
      <c r="A183" s="43"/>
      <c r="B183" s="63"/>
      <c r="C183" s="92" t="s">
        <v>363</v>
      </c>
      <c r="D183" s="87"/>
      <c r="E183" s="87"/>
      <c r="F183" s="87"/>
      <c r="G183" s="87"/>
      <c r="H183" s="87"/>
      <c r="I183" s="51"/>
      <c r="J183" s="43"/>
      <c r="K183" s="49"/>
      <c r="L183" s="51"/>
    </row>
    <row r="184" spans="1:12" ht="14.25" x14ac:dyDescent="0.2">
      <c r="A184" s="43"/>
      <c r="B184" s="63"/>
      <c r="C184" s="87" t="s">
        <v>362</v>
      </c>
      <c r="D184" s="87"/>
      <c r="E184" s="87"/>
      <c r="F184" s="87"/>
      <c r="G184" s="87"/>
      <c r="H184" s="87"/>
      <c r="I184" s="51"/>
      <c r="J184" s="43"/>
      <c r="K184" s="49"/>
      <c r="L184" s="51">
        <v>283.90999999999997</v>
      </c>
    </row>
    <row r="185" spans="1:12" ht="14.25" hidden="1" x14ac:dyDescent="0.2">
      <c r="A185" s="43"/>
      <c r="B185" s="63"/>
      <c r="C185" s="92" t="s">
        <v>364</v>
      </c>
      <c r="D185" s="87"/>
      <c r="E185" s="87"/>
      <c r="F185" s="87"/>
      <c r="G185" s="87"/>
      <c r="H185" s="87"/>
      <c r="I185" s="51"/>
      <c r="J185" s="43"/>
      <c r="K185" s="49"/>
      <c r="L185" s="51"/>
    </row>
    <row r="186" spans="1:12" ht="14.25" x14ac:dyDescent="0.2">
      <c r="A186" s="43"/>
      <c r="B186" s="63"/>
      <c r="C186" s="87" t="s">
        <v>373</v>
      </c>
      <c r="D186" s="87"/>
      <c r="E186" s="87"/>
      <c r="F186" s="87"/>
      <c r="G186" s="87"/>
      <c r="H186" s="87"/>
      <c r="I186" s="51"/>
      <c r="J186" s="43"/>
      <c r="K186" s="49"/>
      <c r="L186" s="51">
        <v>87.61</v>
      </c>
    </row>
    <row r="187" spans="1:12" ht="14.25" hidden="1" x14ac:dyDescent="0.2">
      <c r="A187" s="43"/>
      <c r="B187" s="63"/>
      <c r="C187" s="87" t="s">
        <v>365</v>
      </c>
      <c r="D187" s="87"/>
      <c r="E187" s="87"/>
      <c r="F187" s="87"/>
      <c r="G187" s="87"/>
      <c r="H187" s="87"/>
      <c r="I187" s="51"/>
      <c r="J187" s="43"/>
      <c r="K187" s="49"/>
      <c r="L187" s="51">
        <v>0</v>
      </c>
    </row>
    <row r="188" spans="1:12" ht="14.25" x14ac:dyDescent="0.2">
      <c r="A188" s="43"/>
      <c r="B188" s="63"/>
      <c r="C188" s="87" t="s">
        <v>366</v>
      </c>
      <c r="D188" s="87"/>
      <c r="E188" s="87"/>
      <c r="F188" s="87"/>
      <c r="G188" s="87"/>
      <c r="H188" s="87"/>
      <c r="I188" s="51"/>
      <c r="J188" s="43"/>
      <c r="K188" s="49"/>
      <c r="L188" s="51">
        <v>465.2</v>
      </c>
    </row>
    <row r="189" spans="1:12" ht="14.25" x14ac:dyDescent="0.2">
      <c r="A189" s="43"/>
      <c r="B189" s="63"/>
      <c r="C189" s="92" t="s">
        <v>363</v>
      </c>
      <c r="D189" s="87"/>
      <c r="E189" s="87"/>
      <c r="F189" s="87"/>
      <c r="G189" s="87"/>
      <c r="H189" s="87"/>
      <c r="I189" s="51"/>
      <c r="J189" s="43"/>
      <c r="K189" s="49"/>
      <c r="L189" s="51"/>
    </row>
    <row r="190" spans="1:12" ht="14.25" x14ac:dyDescent="0.2">
      <c r="A190" s="43"/>
      <c r="B190" s="63"/>
      <c r="C190" s="87" t="s">
        <v>367</v>
      </c>
      <c r="D190" s="87"/>
      <c r="E190" s="87"/>
      <c r="F190" s="87"/>
      <c r="G190" s="87"/>
      <c r="H190" s="87"/>
      <c r="I190" s="51"/>
      <c r="J190" s="43"/>
      <c r="K190" s="49"/>
      <c r="L190" s="51">
        <v>465.2</v>
      </c>
    </row>
    <row r="191" spans="1:12" ht="14.25" hidden="1" x14ac:dyDescent="0.2">
      <c r="A191" s="43"/>
      <c r="B191" s="63"/>
      <c r="C191" s="87" t="s">
        <v>368</v>
      </c>
      <c r="D191" s="87"/>
      <c r="E191" s="87"/>
      <c r="F191" s="87"/>
      <c r="G191" s="87"/>
      <c r="H191" s="87"/>
      <c r="I191" s="51"/>
      <c r="J191" s="43"/>
      <c r="K191" s="49"/>
      <c r="L191" s="51">
        <v>0</v>
      </c>
    </row>
    <row r="192" spans="1:12" ht="14.25" hidden="1" x14ac:dyDescent="0.2">
      <c r="A192" s="43"/>
      <c r="B192" s="63"/>
      <c r="C192" s="87" t="s">
        <v>369</v>
      </c>
      <c r="D192" s="87"/>
      <c r="E192" s="87"/>
      <c r="F192" s="87"/>
      <c r="G192" s="87"/>
      <c r="H192" s="87"/>
      <c r="I192" s="51"/>
      <c r="J192" s="43"/>
      <c r="K192" s="49"/>
      <c r="L192" s="51">
        <v>0</v>
      </c>
    </row>
    <row r="193" spans="1:12" ht="14.25" x14ac:dyDescent="0.2">
      <c r="A193" s="43"/>
      <c r="B193" s="63"/>
      <c r="C193" s="87" t="s">
        <v>370</v>
      </c>
      <c r="D193" s="87"/>
      <c r="E193" s="87"/>
      <c r="F193" s="87"/>
      <c r="G193" s="87"/>
      <c r="H193" s="87"/>
      <c r="I193" s="51"/>
      <c r="J193" s="43"/>
      <c r="K193" s="49"/>
      <c r="L193" s="51">
        <v>4297.9399999999996</v>
      </c>
    </row>
    <row r="194" spans="1:12" ht="14.25" x14ac:dyDescent="0.2">
      <c r="A194" s="43"/>
      <c r="B194" s="63"/>
      <c r="C194" s="87" t="s">
        <v>371</v>
      </c>
      <c r="D194" s="87"/>
      <c r="E194" s="87"/>
      <c r="F194" s="87"/>
      <c r="G194" s="87"/>
      <c r="H194" s="87"/>
      <c r="I194" s="51"/>
      <c r="J194" s="43"/>
      <c r="K194" s="49"/>
      <c r="L194" s="51">
        <v>4169</v>
      </c>
    </row>
    <row r="195" spans="1:12" ht="14.25" x14ac:dyDescent="0.2">
      <c r="A195" s="43"/>
      <c r="B195" s="63"/>
      <c r="C195" s="87" t="s">
        <v>372</v>
      </c>
      <c r="D195" s="87"/>
      <c r="E195" s="87"/>
      <c r="F195" s="87"/>
      <c r="G195" s="87"/>
      <c r="H195" s="87"/>
      <c r="I195" s="51"/>
      <c r="J195" s="43"/>
      <c r="K195" s="49"/>
      <c r="L195" s="51">
        <v>2191.9499999999998</v>
      </c>
    </row>
    <row r="196" spans="1:12" hidden="1" x14ac:dyDescent="0.2"/>
    <row r="197" spans="1:12" ht="15" hidden="1" x14ac:dyDescent="0.2">
      <c r="A197" s="64"/>
      <c r="B197" s="65"/>
      <c r="C197" s="91" t="s">
        <v>375</v>
      </c>
      <c r="D197" s="91"/>
      <c r="E197" s="91"/>
      <c r="F197" s="91"/>
      <c r="G197" s="91"/>
      <c r="H197" s="91"/>
      <c r="I197" s="54"/>
      <c r="J197" s="64"/>
      <c r="K197" s="66"/>
      <c r="L197" s="54">
        <v>0</v>
      </c>
    </row>
    <row r="198" spans="1:12" ht="14.25" hidden="1" x14ac:dyDescent="0.2">
      <c r="A198" s="43"/>
      <c r="B198" s="63"/>
      <c r="C198" s="92" t="s">
        <v>359</v>
      </c>
      <c r="D198" s="87"/>
      <c r="E198" s="87"/>
      <c r="F198" s="87"/>
      <c r="G198" s="87"/>
      <c r="H198" s="87"/>
      <c r="I198" s="51"/>
      <c r="J198" s="43"/>
      <c r="K198" s="49"/>
      <c r="L198" s="51"/>
    </row>
    <row r="199" spans="1:12" ht="14.25" hidden="1" x14ac:dyDescent="0.2">
      <c r="A199" s="43"/>
      <c r="B199" s="63"/>
      <c r="C199" s="87" t="s">
        <v>376</v>
      </c>
      <c r="D199" s="87"/>
      <c r="E199" s="87"/>
      <c r="F199" s="87"/>
      <c r="G199" s="87"/>
      <c r="H199" s="87"/>
      <c r="I199" s="51"/>
      <c r="J199" s="43"/>
      <c r="K199" s="49"/>
      <c r="L199" s="51">
        <v>0</v>
      </c>
    </row>
    <row r="200" spans="1:12" ht="14.25" hidden="1" x14ac:dyDescent="0.2">
      <c r="A200" s="43"/>
      <c r="B200" s="63"/>
      <c r="C200" s="87" t="s">
        <v>377</v>
      </c>
      <c r="D200" s="87"/>
      <c r="E200" s="87"/>
      <c r="F200" s="87"/>
      <c r="G200" s="87"/>
      <c r="H200" s="87"/>
      <c r="I200" s="51"/>
      <c r="J200" s="43"/>
      <c r="K200" s="49"/>
      <c r="L200" s="51">
        <v>0</v>
      </c>
    </row>
    <row r="201" spans="1:12" hidden="1" x14ac:dyDescent="0.2"/>
    <row r="202" spans="1:12" ht="15" hidden="1" x14ac:dyDescent="0.2">
      <c r="A202" s="64"/>
      <c r="B202" s="65"/>
      <c r="C202" s="91" t="s">
        <v>378</v>
      </c>
      <c r="D202" s="91"/>
      <c r="E202" s="91"/>
      <c r="F202" s="91"/>
      <c r="G202" s="91"/>
      <c r="H202" s="91"/>
      <c r="I202" s="54"/>
      <c r="J202" s="64"/>
      <c r="K202" s="66"/>
      <c r="L202" s="54">
        <v>0</v>
      </c>
    </row>
    <row r="203" spans="1:12" ht="14.25" hidden="1" x14ac:dyDescent="0.2">
      <c r="A203" s="43"/>
      <c r="B203" s="63"/>
      <c r="C203" s="92" t="s">
        <v>359</v>
      </c>
      <c r="D203" s="87"/>
      <c r="E203" s="87"/>
      <c r="F203" s="87"/>
      <c r="G203" s="87"/>
      <c r="H203" s="87"/>
      <c r="I203" s="51"/>
      <c r="J203" s="43"/>
      <c r="K203" s="49"/>
      <c r="L203" s="51"/>
    </row>
    <row r="204" spans="1:12" ht="14.25" hidden="1" x14ac:dyDescent="0.2">
      <c r="A204" s="43"/>
      <c r="B204" s="63"/>
      <c r="C204" s="87" t="s">
        <v>379</v>
      </c>
      <c r="D204" s="87"/>
      <c r="E204" s="87"/>
      <c r="F204" s="87"/>
      <c r="G204" s="87"/>
      <c r="H204" s="87"/>
      <c r="I204" s="51"/>
      <c r="J204" s="43"/>
      <c r="K204" s="49"/>
      <c r="L204" s="51"/>
    </row>
    <row r="205" spans="1:12" ht="14.25" hidden="1" x14ac:dyDescent="0.2">
      <c r="A205" s="43"/>
      <c r="B205" s="63"/>
      <c r="C205" s="87" t="s">
        <v>379</v>
      </c>
      <c r="D205" s="87"/>
      <c r="E205" s="87"/>
      <c r="F205" s="87"/>
      <c r="G205" s="87"/>
      <c r="H205" s="87"/>
      <c r="I205" s="51"/>
      <c r="J205" s="43"/>
      <c r="K205" s="49"/>
      <c r="L205" s="51">
        <v>0</v>
      </c>
    </row>
    <row r="206" spans="1:12" ht="14.25" hidden="1" x14ac:dyDescent="0.2">
      <c r="A206" s="43"/>
      <c r="B206" s="63"/>
      <c r="C206" s="87" t="s">
        <v>380</v>
      </c>
      <c r="D206" s="87"/>
      <c r="E206" s="87"/>
      <c r="F206" s="87"/>
      <c r="G206" s="87"/>
      <c r="H206" s="87"/>
      <c r="I206" s="51"/>
      <c r="J206" s="43"/>
      <c r="K206" s="49"/>
      <c r="L206" s="51">
        <v>0</v>
      </c>
    </row>
    <row r="207" spans="1:12" ht="14.25" hidden="1" x14ac:dyDescent="0.2">
      <c r="A207" s="43"/>
      <c r="B207" s="63"/>
      <c r="C207" s="87" t="s">
        <v>381</v>
      </c>
      <c r="D207" s="87"/>
      <c r="E207" s="87"/>
      <c r="F207" s="87"/>
      <c r="G207" s="87"/>
      <c r="H207" s="87"/>
      <c r="I207" s="51"/>
      <c r="J207" s="43"/>
      <c r="K207" s="49"/>
      <c r="L207" s="51">
        <v>0</v>
      </c>
    </row>
    <row r="208" spans="1:12" ht="14.25" hidden="1" x14ac:dyDescent="0.2">
      <c r="A208" s="43"/>
      <c r="B208" s="63"/>
      <c r="C208" s="87" t="s">
        <v>382</v>
      </c>
      <c r="D208" s="87"/>
      <c r="E208" s="87"/>
      <c r="F208" s="87"/>
      <c r="G208" s="87"/>
      <c r="H208" s="87"/>
      <c r="I208" s="51"/>
      <c r="J208" s="43"/>
      <c r="K208" s="49"/>
      <c r="L208" s="51">
        <v>0</v>
      </c>
    </row>
    <row r="209" spans="1:12" ht="14.25" hidden="1" x14ac:dyDescent="0.2">
      <c r="A209" s="43"/>
      <c r="B209" s="63"/>
      <c r="C209" s="92" t="s">
        <v>359</v>
      </c>
      <c r="D209" s="87"/>
      <c r="E209" s="87"/>
      <c r="F209" s="87"/>
      <c r="G209" s="87"/>
      <c r="H209" s="87"/>
      <c r="I209" s="51"/>
      <c r="J209" s="43"/>
      <c r="K209" s="49"/>
      <c r="L209" s="51"/>
    </row>
    <row r="210" spans="1:12" ht="14.25" hidden="1" x14ac:dyDescent="0.2">
      <c r="A210" s="43"/>
      <c r="B210" s="63"/>
      <c r="C210" s="87" t="s">
        <v>360</v>
      </c>
      <c r="D210" s="87"/>
      <c r="E210" s="87"/>
      <c r="F210" s="87"/>
      <c r="G210" s="87"/>
      <c r="H210" s="87"/>
      <c r="I210" s="51"/>
      <c r="J210" s="43"/>
      <c r="K210" s="49"/>
      <c r="L210" s="51">
        <v>0</v>
      </c>
    </row>
    <row r="211" spans="1:12" ht="14.25" hidden="1" x14ac:dyDescent="0.2">
      <c r="A211" s="43"/>
      <c r="B211" s="63"/>
      <c r="C211" s="92" t="s">
        <v>359</v>
      </c>
      <c r="D211" s="87"/>
      <c r="E211" s="87"/>
      <c r="F211" s="87"/>
      <c r="G211" s="87"/>
      <c r="H211" s="87"/>
      <c r="I211" s="51"/>
      <c r="J211" s="43"/>
      <c r="K211" s="49"/>
      <c r="L211" s="51"/>
    </row>
    <row r="212" spans="1:12" ht="14.25" hidden="1" x14ac:dyDescent="0.2">
      <c r="A212" s="43"/>
      <c r="B212" s="63"/>
      <c r="C212" s="87" t="s">
        <v>361</v>
      </c>
      <c r="D212" s="87"/>
      <c r="E212" s="87"/>
      <c r="F212" s="87"/>
      <c r="G212" s="87"/>
      <c r="H212" s="87"/>
      <c r="I212" s="51"/>
      <c r="J212" s="43"/>
      <c r="K212" s="49"/>
      <c r="L212" s="51">
        <v>0</v>
      </c>
    </row>
    <row r="213" spans="1:12" ht="14.25" hidden="1" x14ac:dyDescent="0.2">
      <c r="A213" s="43"/>
      <c r="B213" s="63"/>
      <c r="C213" s="87" t="s">
        <v>362</v>
      </c>
      <c r="D213" s="87"/>
      <c r="E213" s="87"/>
      <c r="F213" s="87"/>
      <c r="G213" s="87"/>
      <c r="H213" s="87"/>
      <c r="I213" s="51"/>
      <c r="J213" s="43"/>
      <c r="K213" s="49"/>
      <c r="L213" s="51">
        <v>0</v>
      </c>
    </row>
    <row r="214" spans="1:12" ht="14.25" hidden="1" x14ac:dyDescent="0.2">
      <c r="A214" s="43"/>
      <c r="B214" s="63"/>
      <c r="C214" s="92" t="s">
        <v>363</v>
      </c>
      <c r="D214" s="87"/>
      <c r="E214" s="87"/>
      <c r="F214" s="87"/>
      <c r="G214" s="87"/>
      <c r="H214" s="87"/>
      <c r="I214" s="51"/>
      <c r="J214" s="43"/>
      <c r="K214" s="49"/>
      <c r="L214" s="51"/>
    </row>
    <row r="215" spans="1:12" ht="14.25" hidden="1" x14ac:dyDescent="0.2">
      <c r="A215" s="43"/>
      <c r="B215" s="63"/>
      <c r="C215" s="87" t="s">
        <v>362</v>
      </c>
      <c r="D215" s="87"/>
      <c r="E215" s="87"/>
      <c r="F215" s="87"/>
      <c r="G215" s="87"/>
      <c r="H215" s="87"/>
      <c r="I215" s="51"/>
      <c r="J215" s="43"/>
      <c r="K215" s="49"/>
      <c r="L215" s="51">
        <v>0</v>
      </c>
    </row>
    <row r="216" spans="1:12" ht="14.25" hidden="1" x14ac:dyDescent="0.2">
      <c r="A216" s="43"/>
      <c r="B216" s="63"/>
      <c r="C216" s="92" t="s">
        <v>364</v>
      </c>
      <c r="D216" s="87"/>
      <c r="E216" s="87"/>
      <c r="F216" s="87"/>
      <c r="G216" s="87"/>
      <c r="H216" s="87"/>
      <c r="I216" s="51"/>
      <c r="J216" s="43"/>
      <c r="K216" s="49"/>
      <c r="L216" s="51"/>
    </row>
    <row r="217" spans="1:12" ht="14.25" hidden="1" x14ac:dyDescent="0.2">
      <c r="A217" s="43"/>
      <c r="B217" s="63"/>
      <c r="C217" s="87" t="s">
        <v>373</v>
      </c>
      <c r="D217" s="87"/>
      <c r="E217" s="87"/>
      <c r="F217" s="87"/>
      <c r="G217" s="87"/>
      <c r="H217" s="87"/>
      <c r="I217" s="51"/>
      <c r="J217" s="43"/>
      <c r="K217" s="49"/>
      <c r="L217" s="51">
        <v>0</v>
      </c>
    </row>
    <row r="218" spans="1:12" ht="14.25" hidden="1" x14ac:dyDescent="0.2">
      <c r="A218" s="43"/>
      <c r="B218" s="63"/>
      <c r="C218" s="87" t="s">
        <v>365</v>
      </c>
      <c r="D218" s="87"/>
      <c r="E218" s="87"/>
      <c r="F218" s="87"/>
      <c r="G218" s="87"/>
      <c r="H218" s="87"/>
      <c r="I218" s="51"/>
      <c r="J218" s="43"/>
      <c r="K218" s="49"/>
      <c r="L218" s="51">
        <v>0</v>
      </c>
    </row>
    <row r="219" spans="1:12" ht="14.25" hidden="1" x14ac:dyDescent="0.2">
      <c r="A219" s="43"/>
      <c r="B219" s="63"/>
      <c r="C219" s="87" t="s">
        <v>366</v>
      </c>
      <c r="D219" s="87"/>
      <c r="E219" s="87"/>
      <c r="F219" s="87"/>
      <c r="G219" s="87"/>
      <c r="H219" s="87"/>
      <c r="I219" s="51"/>
      <c r="J219" s="43"/>
      <c r="K219" s="49"/>
      <c r="L219" s="51">
        <v>0</v>
      </c>
    </row>
    <row r="220" spans="1:12" ht="14.25" hidden="1" x14ac:dyDescent="0.2">
      <c r="A220" s="43"/>
      <c r="B220" s="63"/>
      <c r="C220" s="92" t="s">
        <v>363</v>
      </c>
      <c r="D220" s="87"/>
      <c r="E220" s="87"/>
      <c r="F220" s="87"/>
      <c r="G220" s="87"/>
      <c r="H220" s="87"/>
      <c r="I220" s="51"/>
      <c r="J220" s="43"/>
      <c r="K220" s="49"/>
      <c r="L220" s="51"/>
    </row>
    <row r="221" spans="1:12" ht="14.25" hidden="1" x14ac:dyDescent="0.2">
      <c r="A221" s="43"/>
      <c r="B221" s="63"/>
      <c r="C221" s="87" t="s">
        <v>367</v>
      </c>
      <c r="D221" s="87"/>
      <c r="E221" s="87"/>
      <c r="F221" s="87"/>
      <c r="G221" s="87"/>
      <c r="H221" s="87"/>
      <c r="I221" s="51"/>
      <c r="J221" s="43"/>
      <c r="K221" s="49"/>
      <c r="L221" s="51">
        <v>0</v>
      </c>
    </row>
    <row r="222" spans="1:12" ht="14.25" hidden="1" x14ac:dyDescent="0.2">
      <c r="A222" s="43"/>
      <c r="B222" s="63"/>
      <c r="C222" s="87" t="s">
        <v>368</v>
      </c>
      <c r="D222" s="87"/>
      <c r="E222" s="87"/>
      <c r="F222" s="87"/>
      <c r="G222" s="87"/>
      <c r="H222" s="87"/>
      <c r="I222" s="51"/>
      <c r="J222" s="43"/>
      <c r="K222" s="49"/>
      <c r="L222" s="51">
        <v>0</v>
      </c>
    </row>
    <row r="223" spans="1:12" ht="14.25" hidden="1" x14ac:dyDescent="0.2">
      <c r="A223" s="43"/>
      <c r="B223" s="63"/>
      <c r="C223" s="87" t="s">
        <v>369</v>
      </c>
      <c r="D223" s="87"/>
      <c r="E223" s="87"/>
      <c r="F223" s="87"/>
      <c r="G223" s="87"/>
      <c r="H223" s="87"/>
      <c r="I223" s="51"/>
      <c r="J223" s="43"/>
      <c r="K223" s="49"/>
      <c r="L223" s="51">
        <v>0</v>
      </c>
    </row>
    <row r="224" spans="1:12" ht="14.25" hidden="1" x14ac:dyDescent="0.2">
      <c r="A224" s="43"/>
      <c r="B224" s="63"/>
      <c r="C224" s="87" t="s">
        <v>370</v>
      </c>
      <c r="D224" s="87"/>
      <c r="E224" s="87"/>
      <c r="F224" s="87"/>
      <c r="G224" s="87"/>
      <c r="H224" s="87"/>
      <c r="I224" s="51"/>
      <c r="J224" s="43"/>
      <c r="K224" s="49"/>
      <c r="L224" s="51">
        <v>0</v>
      </c>
    </row>
    <row r="225" spans="1:12" ht="14.25" hidden="1" x14ac:dyDescent="0.2">
      <c r="A225" s="43"/>
      <c r="B225" s="63"/>
      <c r="C225" s="87" t="s">
        <v>371</v>
      </c>
      <c r="D225" s="87"/>
      <c r="E225" s="87"/>
      <c r="F225" s="87"/>
      <c r="G225" s="87"/>
      <c r="H225" s="87"/>
      <c r="I225" s="51"/>
      <c r="J225" s="43"/>
      <c r="K225" s="49"/>
      <c r="L225" s="51">
        <v>0</v>
      </c>
    </row>
    <row r="226" spans="1:12" ht="14.25" hidden="1" x14ac:dyDescent="0.2">
      <c r="A226" s="43"/>
      <c r="B226" s="63"/>
      <c r="C226" s="87" t="s">
        <v>372</v>
      </c>
      <c r="D226" s="87"/>
      <c r="E226" s="87"/>
      <c r="F226" s="87"/>
      <c r="G226" s="87"/>
      <c r="H226" s="87"/>
      <c r="I226" s="51"/>
      <c r="J226" s="43"/>
      <c r="K226" s="49"/>
      <c r="L226" s="51">
        <v>0</v>
      </c>
    </row>
    <row r="228" spans="1:12" ht="15" x14ac:dyDescent="0.2">
      <c r="A228" s="64"/>
      <c r="B228" s="65"/>
      <c r="C228" s="91" t="s">
        <v>383</v>
      </c>
      <c r="D228" s="91"/>
      <c r="E228" s="91"/>
      <c r="F228" s="91"/>
      <c r="G228" s="91"/>
      <c r="H228" s="91"/>
      <c r="I228" s="54"/>
      <c r="J228" s="64"/>
      <c r="K228" s="66"/>
      <c r="L228" s="54">
        <v>743312.87999999989</v>
      </c>
    </row>
    <row r="229" spans="1:12" ht="14.25" x14ac:dyDescent="0.2">
      <c r="A229" s="43"/>
      <c r="B229" s="63"/>
      <c r="C229" s="92" t="s">
        <v>359</v>
      </c>
      <c r="D229" s="87"/>
      <c r="E229" s="87"/>
      <c r="F229" s="87"/>
      <c r="G229" s="87"/>
      <c r="H229" s="87"/>
      <c r="I229" s="51"/>
      <c r="J229" s="43"/>
      <c r="K229" s="49"/>
      <c r="L229" s="51"/>
    </row>
    <row r="230" spans="1:12" ht="14.25" x14ac:dyDescent="0.2">
      <c r="A230" s="43"/>
      <c r="B230" s="63"/>
      <c r="C230" s="87" t="s">
        <v>360</v>
      </c>
      <c r="D230" s="87"/>
      <c r="E230" s="87"/>
      <c r="F230" s="87"/>
      <c r="G230" s="87"/>
      <c r="H230" s="87"/>
      <c r="I230" s="51"/>
      <c r="J230" s="43"/>
      <c r="K230" s="49"/>
      <c r="L230" s="51">
        <v>614179.46</v>
      </c>
    </row>
    <row r="231" spans="1:12" ht="14.25" x14ac:dyDescent="0.2">
      <c r="A231" s="43"/>
      <c r="B231" s="63"/>
      <c r="C231" s="92" t="s">
        <v>359</v>
      </c>
      <c r="D231" s="87"/>
      <c r="E231" s="87"/>
      <c r="F231" s="87"/>
      <c r="G231" s="87"/>
      <c r="H231" s="87"/>
      <c r="I231" s="51"/>
      <c r="J231" s="43"/>
      <c r="K231" s="49"/>
      <c r="L231" s="51"/>
    </row>
    <row r="232" spans="1:12" ht="14.25" x14ac:dyDescent="0.2">
      <c r="A232" s="43"/>
      <c r="B232" s="63"/>
      <c r="C232" s="87" t="s">
        <v>361</v>
      </c>
      <c r="D232" s="87"/>
      <c r="E232" s="87"/>
      <c r="F232" s="87"/>
      <c r="G232" s="87"/>
      <c r="H232" s="87"/>
      <c r="I232" s="51"/>
      <c r="J232" s="43"/>
      <c r="K232" s="49"/>
      <c r="L232" s="51">
        <v>40376.449999999997</v>
      </c>
    </row>
    <row r="233" spans="1:12" ht="14.25" hidden="1" x14ac:dyDescent="0.2">
      <c r="A233" s="43"/>
      <c r="B233" s="63"/>
      <c r="C233" s="87" t="s">
        <v>362</v>
      </c>
      <c r="D233" s="87"/>
      <c r="E233" s="87"/>
      <c r="F233" s="87"/>
      <c r="G233" s="87"/>
      <c r="H233" s="87"/>
      <c r="I233" s="51"/>
      <c r="J233" s="43"/>
      <c r="K233" s="49"/>
      <c r="L233" s="51">
        <v>300224.42</v>
      </c>
    </row>
    <row r="234" spans="1:12" ht="14.25" hidden="1" x14ac:dyDescent="0.2">
      <c r="A234" s="43"/>
      <c r="B234" s="63"/>
      <c r="C234" s="92" t="s">
        <v>363</v>
      </c>
      <c r="D234" s="87"/>
      <c r="E234" s="87"/>
      <c r="F234" s="87"/>
      <c r="G234" s="87"/>
      <c r="H234" s="87"/>
      <c r="I234" s="51"/>
      <c r="J234" s="43"/>
      <c r="K234" s="49"/>
      <c r="L234" s="51"/>
    </row>
    <row r="235" spans="1:12" ht="14.25" x14ac:dyDescent="0.2">
      <c r="A235" s="43"/>
      <c r="B235" s="63"/>
      <c r="C235" s="87" t="s">
        <v>362</v>
      </c>
      <c r="D235" s="87"/>
      <c r="E235" s="87"/>
      <c r="F235" s="87"/>
      <c r="G235" s="87"/>
      <c r="H235" s="87"/>
      <c r="I235" s="51"/>
      <c r="J235" s="43"/>
      <c r="K235" s="49"/>
      <c r="L235" s="51">
        <v>253380.44999999998</v>
      </c>
    </row>
    <row r="236" spans="1:12" ht="14.25" hidden="1" x14ac:dyDescent="0.2">
      <c r="A236" s="43"/>
      <c r="B236" s="63"/>
      <c r="C236" s="92" t="s">
        <v>364</v>
      </c>
      <c r="D236" s="87"/>
      <c r="E236" s="87"/>
      <c r="F236" s="87"/>
      <c r="G236" s="87"/>
      <c r="H236" s="87"/>
      <c r="I236" s="51"/>
      <c r="J236" s="43"/>
      <c r="K236" s="49"/>
      <c r="L236" s="51"/>
    </row>
    <row r="237" spans="1:12" ht="14.25" x14ac:dyDescent="0.2">
      <c r="A237" s="43"/>
      <c r="B237" s="63"/>
      <c r="C237" s="87" t="s">
        <v>373</v>
      </c>
      <c r="D237" s="87"/>
      <c r="E237" s="87"/>
      <c r="F237" s="87"/>
      <c r="G237" s="87"/>
      <c r="H237" s="87"/>
      <c r="I237" s="51"/>
      <c r="J237" s="43"/>
      <c r="K237" s="49"/>
      <c r="L237" s="51">
        <v>46843.969999999994</v>
      </c>
    </row>
    <row r="238" spans="1:12" ht="14.25" hidden="1" x14ac:dyDescent="0.2">
      <c r="A238" s="43"/>
      <c r="B238" s="63"/>
      <c r="C238" s="87" t="s">
        <v>365</v>
      </c>
      <c r="D238" s="87"/>
      <c r="E238" s="87"/>
      <c r="F238" s="87"/>
      <c r="G238" s="87"/>
      <c r="H238" s="87"/>
      <c r="I238" s="51"/>
      <c r="J238" s="43"/>
      <c r="K238" s="49"/>
      <c r="L238" s="51">
        <v>0</v>
      </c>
    </row>
    <row r="239" spans="1:12" ht="14.25" x14ac:dyDescent="0.2">
      <c r="A239" s="43"/>
      <c r="B239" s="63"/>
      <c r="C239" s="87" t="s">
        <v>366</v>
      </c>
      <c r="D239" s="87"/>
      <c r="E239" s="87"/>
      <c r="F239" s="87"/>
      <c r="G239" s="87"/>
      <c r="H239" s="87"/>
      <c r="I239" s="51"/>
      <c r="J239" s="43"/>
      <c r="K239" s="49"/>
      <c r="L239" s="51">
        <v>273578.58999999997</v>
      </c>
    </row>
    <row r="240" spans="1:12" ht="14.25" x14ac:dyDescent="0.2">
      <c r="A240" s="43"/>
      <c r="B240" s="63"/>
      <c r="C240" s="92" t="s">
        <v>363</v>
      </c>
      <c r="D240" s="87"/>
      <c r="E240" s="87"/>
      <c r="F240" s="87"/>
      <c r="G240" s="87"/>
      <c r="H240" s="87"/>
      <c r="I240" s="51"/>
      <c r="J240" s="43"/>
      <c r="K240" s="49"/>
      <c r="L240" s="51"/>
    </row>
    <row r="241" spans="1:12" ht="14.25" x14ac:dyDescent="0.2">
      <c r="A241" s="43"/>
      <c r="B241" s="63"/>
      <c r="C241" s="87" t="s">
        <v>367</v>
      </c>
      <c r="D241" s="87"/>
      <c r="E241" s="87"/>
      <c r="F241" s="87"/>
      <c r="G241" s="87"/>
      <c r="H241" s="87"/>
      <c r="I241" s="51"/>
      <c r="J241" s="43"/>
      <c r="K241" s="49"/>
      <c r="L241" s="51">
        <v>273578.58999999997</v>
      </c>
    </row>
    <row r="242" spans="1:12" ht="14.25" hidden="1" x14ac:dyDescent="0.2">
      <c r="A242" s="43"/>
      <c r="B242" s="63"/>
      <c r="C242" s="87" t="s">
        <v>368</v>
      </c>
      <c r="D242" s="87"/>
      <c r="E242" s="87"/>
      <c r="F242" s="87"/>
      <c r="G242" s="87"/>
      <c r="H242" s="87"/>
      <c r="I242" s="51"/>
      <c r="J242" s="43"/>
      <c r="K242" s="49"/>
      <c r="L242" s="51">
        <v>0</v>
      </c>
    </row>
    <row r="243" spans="1:12" ht="14.25" hidden="1" x14ac:dyDescent="0.2">
      <c r="A243" s="43"/>
      <c r="B243" s="63"/>
      <c r="C243" s="87" t="s">
        <v>369</v>
      </c>
      <c r="D243" s="87"/>
      <c r="E243" s="87"/>
      <c r="F243" s="87"/>
      <c r="G243" s="87"/>
      <c r="H243" s="87"/>
      <c r="I243" s="51"/>
      <c r="J243" s="43"/>
      <c r="K243" s="49"/>
      <c r="L243" s="51">
        <v>0</v>
      </c>
    </row>
    <row r="244" spans="1:12" ht="14.25" x14ac:dyDescent="0.2">
      <c r="A244" s="43"/>
      <c r="B244" s="63"/>
      <c r="C244" s="87" t="s">
        <v>384</v>
      </c>
      <c r="D244" s="87"/>
      <c r="E244" s="87"/>
      <c r="F244" s="87"/>
      <c r="G244" s="87"/>
      <c r="H244" s="87"/>
      <c r="I244" s="51"/>
      <c r="J244" s="43"/>
      <c r="K244" s="49"/>
      <c r="L244" s="51">
        <v>87220.419999999984</v>
      </c>
    </row>
    <row r="245" spans="1:12" ht="14.25" x14ac:dyDescent="0.2">
      <c r="A245" s="43"/>
      <c r="B245" s="63"/>
      <c r="C245" s="87" t="s">
        <v>385</v>
      </c>
      <c r="D245" s="87"/>
      <c r="E245" s="87"/>
      <c r="F245" s="87"/>
      <c r="G245" s="87"/>
      <c r="H245" s="87"/>
      <c r="I245" s="51"/>
      <c r="J245" s="43"/>
      <c r="K245" s="49"/>
      <c r="L245" s="51">
        <v>90585.12000000001</v>
      </c>
    </row>
    <row r="246" spans="1:12" ht="14.25" x14ac:dyDescent="0.2">
      <c r="A246" s="43"/>
      <c r="B246" s="63"/>
      <c r="C246" s="87" t="s">
        <v>386</v>
      </c>
      <c r="D246" s="87"/>
      <c r="E246" s="87"/>
      <c r="F246" s="87"/>
      <c r="G246" s="87"/>
      <c r="H246" s="87"/>
      <c r="I246" s="51"/>
      <c r="J246" s="43"/>
      <c r="K246" s="49"/>
      <c r="L246" s="51">
        <v>38548.299999999996</v>
      </c>
    </row>
    <row r="247" spans="1:12" ht="14.25" hidden="1" x14ac:dyDescent="0.2">
      <c r="A247" s="43"/>
      <c r="B247" s="63"/>
      <c r="C247" s="87" t="s">
        <v>387</v>
      </c>
      <c r="D247" s="87"/>
      <c r="E247" s="87"/>
      <c r="F247" s="87"/>
      <c r="G247" s="87"/>
      <c r="H247" s="87"/>
      <c r="I247" s="51"/>
      <c r="J247" s="43"/>
      <c r="K247" s="49"/>
      <c r="L247" s="51">
        <v>0</v>
      </c>
    </row>
    <row r="248" spans="1:12" ht="14.25" hidden="1" x14ac:dyDescent="0.2">
      <c r="A248" s="43"/>
      <c r="B248" s="63"/>
      <c r="C248" s="92" t="s">
        <v>359</v>
      </c>
      <c r="D248" s="87"/>
      <c r="E248" s="87"/>
      <c r="F248" s="87"/>
      <c r="G248" s="87"/>
      <c r="H248" s="87"/>
      <c r="I248" s="51"/>
      <c r="J248" s="43"/>
      <c r="K248" s="49"/>
      <c r="L248" s="51"/>
    </row>
    <row r="249" spans="1:12" ht="14.25" hidden="1" x14ac:dyDescent="0.2">
      <c r="A249" s="43"/>
      <c r="B249" s="63"/>
      <c r="C249" s="87" t="s">
        <v>376</v>
      </c>
      <c r="D249" s="87"/>
      <c r="E249" s="87"/>
      <c r="F249" s="87"/>
      <c r="G249" s="87"/>
      <c r="H249" s="87"/>
      <c r="I249" s="51"/>
      <c r="J249" s="43"/>
      <c r="K249" s="49"/>
      <c r="L249" s="51">
        <v>0</v>
      </c>
    </row>
    <row r="250" spans="1:12" ht="14.25" hidden="1" x14ac:dyDescent="0.2">
      <c r="A250" s="43"/>
      <c r="B250" s="63"/>
      <c r="C250" s="87" t="s">
        <v>377</v>
      </c>
      <c r="D250" s="87"/>
      <c r="E250" s="87"/>
      <c r="F250" s="87"/>
      <c r="G250" s="87"/>
      <c r="H250" s="87"/>
      <c r="I250" s="51"/>
      <c r="J250" s="43"/>
      <c r="K250" s="49"/>
      <c r="L250" s="51">
        <v>0</v>
      </c>
    </row>
    <row r="251" spans="1:12" ht="14.25" hidden="1" x14ac:dyDescent="0.2">
      <c r="A251" s="43"/>
      <c r="B251" s="63"/>
      <c r="C251" s="87" t="s">
        <v>388</v>
      </c>
      <c r="D251" s="87"/>
      <c r="E251" s="87"/>
      <c r="F251" s="87"/>
      <c r="G251" s="87"/>
      <c r="H251" s="87"/>
      <c r="I251" s="51"/>
      <c r="J251" s="43"/>
      <c r="K251" s="49"/>
      <c r="L251" s="51">
        <v>0</v>
      </c>
    </row>
    <row r="252" spans="1:12" ht="14.25" x14ac:dyDescent="0.2">
      <c r="A252" s="43"/>
      <c r="B252" s="63"/>
      <c r="C252" s="91" t="s">
        <v>389</v>
      </c>
      <c r="D252" s="87"/>
      <c r="E252" s="87"/>
      <c r="F252" s="87"/>
      <c r="G252" s="87"/>
      <c r="H252" s="87"/>
      <c r="I252" s="51"/>
      <c r="J252" s="43"/>
      <c r="K252" s="49"/>
      <c r="L252" s="51"/>
    </row>
    <row r="253" spans="1:12" ht="14.25" x14ac:dyDescent="0.2">
      <c r="A253" s="43"/>
      <c r="B253" s="63"/>
      <c r="C253" s="87" t="s">
        <v>390</v>
      </c>
      <c r="D253" s="87"/>
      <c r="E253" s="87"/>
      <c r="F253" s="87"/>
      <c r="G253" s="87"/>
      <c r="H253" s="87"/>
      <c r="I253" s="51"/>
      <c r="J253" s="43"/>
      <c r="K253" s="49"/>
      <c r="L253" s="51">
        <v>140551</v>
      </c>
    </row>
    <row r="254" spans="1:12" ht="14.25" hidden="1" x14ac:dyDescent="0.2">
      <c r="A254" s="43"/>
      <c r="B254" s="63"/>
      <c r="C254" s="87" t="s">
        <v>391</v>
      </c>
      <c r="D254" s="87"/>
      <c r="E254" s="87"/>
      <c r="F254" s="87"/>
      <c r="G254" s="87"/>
      <c r="H254" s="87"/>
      <c r="I254" s="51"/>
      <c r="J254" s="43"/>
      <c r="K254" s="49"/>
      <c r="L254" s="51">
        <v>0</v>
      </c>
    </row>
    <row r="255" spans="1:12" ht="14.25" x14ac:dyDescent="0.2">
      <c r="A255" s="43"/>
      <c r="B255" s="63"/>
      <c r="C255" s="87" t="s">
        <v>392</v>
      </c>
      <c r="D255" s="87"/>
      <c r="E255" s="87"/>
      <c r="F255" s="88"/>
      <c r="G255" s="53">
        <v>107.15</v>
      </c>
      <c r="H255" s="43"/>
      <c r="I255" s="43"/>
      <c r="J255" s="43"/>
      <c r="K255" s="43"/>
      <c r="L255" s="43"/>
    </row>
    <row r="256" spans="1:12" ht="14.25" x14ac:dyDescent="0.2">
      <c r="A256" s="43"/>
      <c r="B256" s="63"/>
      <c r="C256" s="87" t="s">
        <v>393</v>
      </c>
      <c r="D256" s="87"/>
      <c r="E256" s="87"/>
      <c r="F256" s="88"/>
      <c r="G256" s="53">
        <v>108.98</v>
      </c>
      <c r="H256" s="43"/>
      <c r="I256" s="43"/>
      <c r="J256" s="43"/>
      <c r="K256" s="43"/>
      <c r="L256" s="43"/>
    </row>
    <row r="257" spans="1:16" ht="14.25" x14ac:dyDescent="0.2">
      <c r="C257" s="42"/>
      <c r="D257" s="42"/>
      <c r="E257" s="42"/>
      <c r="F257" s="42"/>
      <c r="G257" s="42"/>
      <c r="H257" s="42"/>
      <c r="I257" s="42"/>
      <c r="J257" s="42"/>
      <c r="K257" s="42"/>
    </row>
    <row r="258" spans="1:16" ht="14.25" x14ac:dyDescent="0.2">
      <c r="C258" s="42"/>
      <c r="D258" s="42"/>
      <c r="E258" s="42"/>
      <c r="F258" s="42"/>
      <c r="G258" s="42"/>
      <c r="H258" s="42"/>
      <c r="I258" s="42"/>
      <c r="J258" s="42"/>
      <c r="K258" s="42"/>
    </row>
    <row r="259" spans="1:16" ht="14.25" x14ac:dyDescent="0.2">
      <c r="C259" s="42" t="s">
        <v>396</v>
      </c>
      <c r="D259" s="42"/>
      <c r="E259" s="42"/>
      <c r="F259" s="42"/>
      <c r="G259" s="42"/>
      <c r="H259" s="42"/>
      <c r="I259" s="42"/>
      <c r="J259" s="42"/>
      <c r="K259" s="42"/>
      <c r="L259" s="60">
        <v>140551</v>
      </c>
    </row>
    <row r="260" spans="1:16" ht="14.25" x14ac:dyDescent="0.2">
      <c r="C260" s="89" t="s">
        <v>394</v>
      </c>
      <c r="D260" s="89"/>
      <c r="E260" s="89"/>
      <c r="F260" s="89"/>
      <c r="G260" s="89"/>
      <c r="H260" s="89"/>
      <c r="I260" s="89"/>
      <c r="J260" s="89"/>
      <c r="K260" s="89"/>
      <c r="L260" s="60">
        <v>602761.87999999989</v>
      </c>
    </row>
    <row r="261" spans="1:16" ht="15" x14ac:dyDescent="0.25">
      <c r="C261" s="90" t="s">
        <v>395</v>
      </c>
      <c r="D261" s="90"/>
      <c r="E261" s="90"/>
      <c r="F261" s="90"/>
      <c r="G261" s="90"/>
      <c r="H261" s="90"/>
      <c r="I261" s="90"/>
      <c r="J261" s="90"/>
      <c r="K261" s="90"/>
      <c r="L261" s="77">
        <v>783005.78779199976</v>
      </c>
    </row>
    <row r="263" spans="1:16" ht="14.25" customHeight="1" x14ac:dyDescent="0.2">
      <c r="A263" s="75"/>
      <c r="B263" s="78"/>
      <c r="C263" s="79"/>
      <c r="D263" s="80"/>
      <c r="E263" s="80"/>
      <c r="F263" s="80"/>
      <c r="G263" s="80"/>
      <c r="H263" s="76" t="s">
        <v>399</v>
      </c>
      <c r="I263" s="25"/>
      <c r="J263" s="25"/>
      <c r="K263" s="39"/>
      <c r="L263" s="39"/>
    </row>
    <row r="264" spans="1:16" ht="14.25" customHeight="1" x14ac:dyDescent="0.2">
      <c r="A264" s="75"/>
      <c r="B264" s="78"/>
      <c r="C264" s="79"/>
      <c r="D264" s="80"/>
      <c r="E264" s="80"/>
      <c r="F264" s="80"/>
      <c r="G264" s="80"/>
      <c r="H264" s="76"/>
      <c r="I264" s="25"/>
      <c r="J264" s="25"/>
      <c r="K264" s="39"/>
      <c r="L264" s="39"/>
    </row>
    <row r="265" spans="1:16" ht="14.25" customHeight="1" x14ac:dyDescent="0.2">
      <c r="A265" s="75"/>
      <c r="B265" s="78"/>
      <c r="C265" s="79"/>
      <c r="D265" s="80"/>
      <c r="E265" s="80"/>
      <c r="F265" s="80"/>
      <c r="G265" s="80"/>
      <c r="H265" s="76"/>
      <c r="I265" s="25"/>
      <c r="J265" s="25"/>
      <c r="K265" s="39"/>
      <c r="L265" s="39"/>
    </row>
    <row r="266" spans="1:16" ht="14.25" customHeight="1" x14ac:dyDescent="0.2">
      <c r="A266" s="75"/>
      <c r="B266" s="78"/>
      <c r="C266" s="79"/>
      <c r="D266" s="80"/>
      <c r="E266" s="80"/>
      <c r="F266" s="80"/>
      <c r="G266" s="80"/>
      <c r="H266" s="76"/>
      <c r="I266" s="25"/>
      <c r="J266" s="25"/>
      <c r="K266" s="39"/>
      <c r="L266" s="39"/>
    </row>
    <row r="267" spans="1:16" ht="14.25" customHeight="1" x14ac:dyDescent="0.3">
      <c r="A267" s="75"/>
      <c r="B267" s="81" t="s">
        <v>401</v>
      </c>
      <c r="C267" s="82"/>
      <c r="D267" s="83"/>
      <c r="E267" s="83"/>
      <c r="F267" s="83"/>
      <c r="G267" s="83"/>
      <c r="H267" s="83"/>
      <c r="I267" s="83"/>
      <c r="J267" s="83"/>
      <c r="K267" s="83"/>
      <c r="L267" s="85" t="s">
        <v>403</v>
      </c>
    </row>
    <row r="268" spans="1:16" ht="14.25" customHeight="1" x14ac:dyDescent="0.3">
      <c r="A268" s="75"/>
      <c r="B268" s="81" t="s">
        <v>402</v>
      </c>
      <c r="C268" s="82"/>
      <c r="D268" s="83"/>
      <c r="E268" s="83"/>
      <c r="F268" s="83"/>
      <c r="G268" s="83"/>
      <c r="H268" s="83"/>
      <c r="I268" s="83"/>
      <c r="J268" s="83"/>
      <c r="K268" s="83"/>
      <c r="L268" s="85"/>
      <c r="N268" s="81"/>
      <c r="O268" s="81"/>
      <c r="P268" s="85" t="s">
        <v>403</v>
      </c>
    </row>
    <row r="269" spans="1:16" ht="14.25" customHeight="1" x14ac:dyDescent="0.3">
      <c r="A269" s="75"/>
      <c r="B269" s="81"/>
      <c r="C269" s="82"/>
      <c r="D269" s="83"/>
      <c r="E269" s="83"/>
      <c r="F269" s="83"/>
      <c r="G269" s="83"/>
      <c r="H269" s="83"/>
      <c r="I269" s="83"/>
      <c r="J269" s="83"/>
      <c r="K269" s="83"/>
      <c r="L269" s="85"/>
      <c r="N269" s="81"/>
      <c r="O269" s="81"/>
      <c r="P269" s="85"/>
    </row>
    <row r="270" spans="1:16" ht="14.25" customHeight="1" x14ac:dyDescent="0.3">
      <c r="A270" s="75"/>
      <c r="B270" s="81"/>
      <c r="C270" s="82"/>
      <c r="D270" s="83"/>
      <c r="E270" s="83"/>
      <c r="F270" s="83"/>
      <c r="G270" s="83"/>
      <c r="H270" s="83"/>
      <c r="I270" s="83"/>
      <c r="J270" s="83"/>
      <c r="K270" s="83"/>
      <c r="L270" s="85"/>
      <c r="N270" s="81"/>
      <c r="O270" s="81"/>
      <c r="P270" s="85"/>
    </row>
    <row r="271" spans="1:16" ht="14.25" customHeight="1" x14ac:dyDescent="0.3">
      <c r="A271" s="75"/>
      <c r="B271" s="81"/>
      <c r="C271" s="82"/>
      <c r="D271" s="83"/>
      <c r="E271" s="83"/>
      <c r="F271" s="83"/>
      <c r="G271" s="83"/>
      <c r="H271" s="83"/>
      <c r="I271" s="83"/>
      <c r="J271" s="83"/>
      <c r="K271" s="83"/>
      <c r="L271" s="85"/>
      <c r="N271" s="81"/>
      <c r="O271" s="81"/>
      <c r="P271" s="85"/>
    </row>
    <row r="272" spans="1:16" ht="14.25" customHeight="1" x14ac:dyDescent="0.3">
      <c r="A272" s="75"/>
      <c r="B272" s="86"/>
      <c r="C272" s="82"/>
      <c r="D272" s="83"/>
      <c r="E272" s="83"/>
      <c r="F272" s="83"/>
      <c r="G272" s="83"/>
      <c r="H272" s="83"/>
      <c r="I272" s="83"/>
      <c r="J272" s="83"/>
      <c r="K272" s="83"/>
      <c r="L272" s="85"/>
      <c r="N272" s="81"/>
      <c r="O272" s="81"/>
      <c r="P272" s="85"/>
    </row>
    <row r="273" spans="1:16" ht="14.25" customHeight="1" x14ac:dyDescent="0.3">
      <c r="A273" s="21"/>
      <c r="B273" s="81" t="s">
        <v>404</v>
      </c>
      <c r="C273" s="82"/>
      <c r="D273" s="83"/>
      <c r="E273" s="83"/>
      <c r="F273" s="83"/>
      <c r="G273" s="83"/>
      <c r="H273" s="83"/>
      <c r="I273" s="83"/>
      <c r="J273" s="83"/>
      <c r="K273" s="83"/>
      <c r="L273" s="85" t="s">
        <v>406</v>
      </c>
      <c r="N273" s="81"/>
      <c r="O273" s="81"/>
      <c r="P273" s="85"/>
    </row>
    <row r="274" spans="1:16" ht="18.75" x14ac:dyDescent="0.3">
      <c r="B274" s="81" t="s">
        <v>405</v>
      </c>
      <c r="C274" s="82"/>
      <c r="D274" s="83"/>
      <c r="E274" s="83"/>
      <c r="F274" s="83"/>
      <c r="G274" s="83"/>
      <c r="H274" s="83"/>
      <c r="I274" s="83"/>
      <c r="J274" s="83"/>
      <c r="K274" s="83"/>
      <c r="L274" s="84"/>
      <c r="N274" s="81"/>
      <c r="O274" s="81"/>
      <c r="P274" s="85" t="s">
        <v>406</v>
      </c>
    </row>
  </sheetData>
  <mergeCells count="16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2:H82"/>
    <mergeCell ref="I82:J82"/>
    <mergeCell ref="K82:L82"/>
    <mergeCell ref="C111:H111"/>
    <mergeCell ref="I111:J111"/>
    <mergeCell ref="K111:L111"/>
    <mergeCell ref="C61:H61"/>
    <mergeCell ref="I61:J61"/>
    <mergeCell ref="K61:L61"/>
    <mergeCell ref="C70:H70"/>
    <mergeCell ref="I70:J70"/>
    <mergeCell ref="K70:L70"/>
    <mergeCell ref="C117:H117"/>
    <mergeCell ref="I117:J117"/>
    <mergeCell ref="K117:L117"/>
    <mergeCell ref="C129:H129"/>
    <mergeCell ref="I129:J129"/>
    <mergeCell ref="K129:L129"/>
    <mergeCell ref="C113:H113"/>
    <mergeCell ref="I113:J113"/>
    <mergeCell ref="K113:L113"/>
    <mergeCell ref="C115:H115"/>
    <mergeCell ref="I115:J115"/>
    <mergeCell ref="K115:L115"/>
    <mergeCell ref="C155:H155"/>
    <mergeCell ref="C157:H157"/>
    <mergeCell ref="C158:H158"/>
    <mergeCell ref="C159:H159"/>
    <mergeCell ref="C160:H160"/>
    <mergeCell ref="C161:H161"/>
    <mergeCell ref="C151:H151"/>
    <mergeCell ref="I151:J151"/>
    <mergeCell ref="K151:L151"/>
    <mergeCell ref="C153:H153"/>
    <mergeCell ref="I153:J153"/>
    <mergeCell ref="K153:L153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81:H181"/>
    <mergeCell ref="C182:H182"/>
    <mergeCell ref="C183:H183"/>
    <mergeCell ref="C184:H184"/>
    <mergeCell ref="C185:H185"/>
    <mergeCell ref="C186:H186"/>
    <mergeCell ref="C174:H174"/>
    <mergeCell ref="C175:H175"/>
    <mergeCell ref="C177:H177"/>
    <mergeCell ref="C178:H178"/>
    <mergeCell ref="C179:H179"/>
    <mergeCell ref="C180:H180"/>
    <mergeCell ref="C193:H193"/>
    <mergeCell ref="C194:H194"/>
    <mergeCell ref="C195:H195"/>
    <mergeCell ref="C197:H197"/>
    <mergeCell ref="C198:H198"/>
    <mergeCell ref="C199:H199"/>
    <mergeCell ref="C187:H187"/>
    <mergeCell ref="C188:H188"/>
    <mergeCell ref="C189:H189"/>
    <mergeCell ref="C190:H190"/>
    <mergeCell ref="C191:H191"/>
    <mergeCell ref="C192:H192"/>
    <mergeCell ref="C207:H207"/>
    <mergeCell ref="C208:H208"/>
    <mergeCell ref="C209:H209"/>
    <mergeCell ref="C210:H210"/>
    <mergeCell ref="C211:H211"/>
    <mergeCell ref="C212:H212"/>
    <mergeCell ref="C200:H200"/>
    <mergeCell ref="C202:H202"/>
    <mergeCell ref="C203:H203"/>
    <mergeCell ref="C204:H204"/>
    <mergeCell ref="C205:H205"/>
    <mergeCell ref="C206:H206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32:H232"/>
    <mergeCell ref="C233:H233"/>
    <mergeCell ref="C234:H234"/>
    <mergeCell ref="C235:H235"/>
    <mergeCell ref="C236:H236"/>
    <mergeCell ref="C237:H237"/>
    <mergeCell ref="C225:H225"/>
    <mergeCell ref="C226:H226"/>
    <mergeCell ref="C228:H228"/>
    <mergeCell ref="C229:H229"/>
    <mergeCell ref="C230:H230"/>
    <mergeCell ref="C231:H231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56:F256"/>
    <mergeCell ref="C260:K260"/>
    <mergeCell ref="C261:K261"/>
    <mergeCell ref="C250:H250"/>
    <mergeCell ref="C251:H251"/>
    <mergeCell ref="C252:H252"/>
    <mergeCell ref="C253:H253"/>
    <mergeCell ref="C254:H254"/>
    <mergeCell ref="C255:F255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2"/>
  <sheetViews>
    <sheetView workbookViewId="0">
      <selection activeCell="A128" sqref="A128:AX12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126</v>
      </c>
      <c r="C12" s="1">
        <v>0</v>
      </c>
      <c r="D12" s="1">
        <f>ROW(A69)</f>
        <v>69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286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B69</f>
        <v>126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объект_(Копия)_(Копия)_(Копия)_(Копия)_(Копия)</v>
      </c>
      <c r="G18" s="3" t="str">
        <f t="shared" si="0"/>
        <v>КЛ прокол 2026 ГЭСН 50 м  1 прокол</v>
      </c>
      <c r="H18" s="3"/>
      <c r="I18" s="3"/>
      <c r="J18" s="3"/>
      <c r="K18" s="3"/>
      <c r="L18" s="3"/>
      <c r="M18" s="3"/>
      <c r="N18" s="3"/>
      <c r="O18" s="3">
        <f t="shared" ref="O18:AT18" si="1">O69</f>
        <v>614179.46</v>
      </c>
      <c r="P18" s="3">
        <f t="shared" si="1"/>
        <v>273578.59000000003</v>
      </c>
      <c r="Q18" s="3">
        <f t="shared" si="1"/>
        <v>253380.45</v>
      </c>
      <c r="R18" s="3">
        <f t="shared" si="1"/>
        <v>46843.97</v>
      </c>
      <c r="S18" s="3">
        <f t="shared" si="1"/>
        <v>40376.449999999997</v>
      </c>
      <c r="T18" s="3">
        <f t="shared" si="1"/>
        <v>0</v>
      </c>
      <c r="U18" s="3">
        <f t="shared" si="1"/>
        <v>107.15</v>
      </c>
      <c r="V18" s="3">
        <f t="shared" si="1"/>
        <v>108.98</v>
      </c>
      <c r="W18" s="3">
        <f t="shared" si="1"/>
        <v>0</v>
      </c>
      <c r="X18" s="3">
        <f t="shared" si="1"/>
        <v>90585.12</v>
      </c>
      <c r="Y18" s="3">
        <f t="shared" si="1"/>
        <v>38548.300000000003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743312.88</v>
      </c>
      <c r="AS18" s="3">
        <f t="shared" si="1"/>
        <v>731904.88</v>
      </c>
      <c r="AT18" s="3">
        <f t="shared" si="1"/>
        <v>11408</v>
      </c>
      <c r="AU18" s="3">
        <f t="shared" ref="AU18:BZ18" si="2">AU69</f>
        <v>0</v>
      </c>
      <c r="AV18" s="3">
        <f t="shared" si="2"/>
        <v>273578.59000000003</v>
      </c>
      <c r="AW18" s="3">
        <f t="shared" si="2"/>
        <v>273578.59000000003</v>
      </c>
      <c r="AX18" s="3">
        <f t="shared" si="2"/>
        <v>0</v>
      </c>
      <c r="AY18" s="3">
        <f t="shared" si="2"/>
        <v>273578.59000000003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DG69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ROW(A39)</f>
        <v>39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Прокол с поэтапным расширением скважины (50 м)</v>
      </c>
      <c r="H22" s="3"/>
      <c r="I22" s="3"/>
      <c r="J22" s="3"/>
      <c r="K22" s="3"/>
      <c r="L22" s="3"/>
      <c r="M22" s="3"/>
      <c r="N22" s="3"/>
      <c r="O22" s="3">
        <f t="shared" ref="O22:AT22" si="8">O39</f>
        <v>614179.46</v>
      </c>
      <c r="P22" s="3">
        <f t="shared" si="8"/>
        <v>273578.59000000003</v>
      </c>
      <c r="Q22" s="3">
        <f t="shared" si="8"/>
        <v>253380.45</v>
      </c>
      <c r="R22" s="3">
        <f t="shared" si="8"/>
        <v>46843.97</v>
      </c>
      <c r="S22" s="3">
        <f t="shared" si="8"/>
        <v>40376.449999999997</v>
      </c>
      <c r="T22" s="3">
        <f t="shared" si="8"/>
        <v>0</v>
      </c>
      <c r="U22" s="3">
        <f t="shared" si="8"/>
        <v>107.15</v>
      </c>
      <c r="V22" s="3">
        <f t="shared" si="8"/>
        <v>108.98</v>
      </c>
      <c r="W22" s="3">
        <f t="shared" si="8"/>
        <v>0</v>
      </c>
      <c r="X22" s="3">
        <f t="shared" si="8"/>
        <v>90585.12</v>
      </c>
      <c r="Y22" s="3">
        <f t="shared" si="8"/>
        <v>38548.300000000003</v>
      </c>
      <c r="Z22" s="3">
        <f t="shared" si="8"/>
        <v>0</v>
      </c>
      <c r="AA22" s="3">
        <f t="shared" si="8"/>
        <v>0</v>
      </c>
      <c r="AB22" s="3">
        <f t="shared" si="8"/>
        <v>614179.46</v>
      </c>
      <c r="AC22" s="3">
        <f t="shared" si="8"/>
        <v>273578.59000000003</v>
      </c>
      <c r="AD22" s="3">
        <f t="shared" si="8"/>
        <v>253380.45</v>
      </c>
      <c r="AE22" s="3">
        <f t="shared" si="8"/>
        <v>46843.97</v>
      </c>
      <c r="AF22" s="3">
        <f t="shared" si="8"/>
        <v>40376.449999999997</v>
      </c>
      <c r="AG22" s="3">
        <f t="shared" si="8"/>
        <v>0</v>
      </c>
      <c r="AH22" s="3">
        <f t="shared" si="8"/>
        <v>107.15</v>
      </c>
      <c r="AI22" s="3">
        <f t="shared" si="8"/>
        <v>108.98</v>
      </c>
      <c r="AJ22" s="3">
        <f t="shared" si="8"/>
        <v>0</v>
      </c>
      <c r="AK22" s="3">
        <f t="shared" si="8"/>
        <v>90585.12</v>
      </c>
      <c r="AL22" s="3">
        <f t="shared" si="8"/>
        <v>38548.300000000003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743312.88</v>
      </c>
      <c r="AS22" s="3">
        <f t="shared" si="8"/>
        <v>731904.88</v>
      </c>
      <c r="AT22" s="3">
        <f t="shared" si="8"/>
        <v>11408</v>
      </c>
      <c r="AU22" s="3">
        <f t="shared" ref="AU22:BZ22" si="9">AU39</f>
        <v>0</v>
      </c>
      <c r="AV22" s="3">
        <f t="shared" si="9"/>
        <v>273578.59000000003</v>
      </c>
      <c r="AW22" s="3">
        <f t="shared" si="9"/>
        <v>273578.59000000003</v>
      </c>
      <c r="AX22" s="3">
        <f t="shared" si="9"/>
        <v>0</v>
      </c>
      <c r="AY22" s="3">
        <f t="shared" si="9"/>
        <v>273578.59000000003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</f>
        <v>743312.88</v>
      </c>
      <c r="CB22" s="3">
        <f t="shared" si="10"/>
        <v>731904.88</v>
      </c>
      <c r="CC22" s="3">
        <f t="shared" si="10"/>
        <v>11408</v>
      </c>
      <c r="CD22" s="3">
        <f t="shared" si="10"/>
        <v>0</v>
      </c>
      <c r="CE22" s="3">
        <f t="shared" si="10"/>
        <v>273578.59000000003</v>
      </c>
      <c r="CF22" s="3">
        <f t="shared" si="10"/>
        <v>273578.59000000003</v>
      </c>
      <c r="CG22" s="3">
        <f t="shared" si="10"/>
        <v>0</v>
      </c>
      <c r="CH22" s="3">
        <f t="shared" si="10"/>
        <v>273578.59000000003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>
        <v>19</v>
      </c>
      <c r="B24">
        <v>1</v>
      </c>
      <c r="F24" t="s">
        <v>3</v>
      </c>
      <c r="G24" t="s">
        <v>16</v>
      </c>
      <c r="H24" t="s">
        <v>3</v>
      </c>
      <c r="AA24">
        <v>1</v>
      </c>
      <c r="IK24">
        <v>0</v>
      </c>
    </row>
    <row r="25" spans="1:255" x14ac:dyDescent="0.2">
      <c r="A25" s="2">
        <v>17</v>
      </c>
      <c r="B25" s="2">
        <v>1</v>
      </c>
      <c r="C25" s="2">
        <f>ROW(SmtRes!A1)</f>
        <v>1</v>
      </c>
      <c r="D25" s="2">
        <f>ROW(EtalonRes!A1)</f>
        <v>1</v>
      </c>
      <c r="E25" s="2" t="s">
        <v>17</v>
      </c>
      <c r="F25" s="2" t="s">
        <v>18</v>
      </c>
      <c r="G25" s="2" t="s">
        <v>19</v>
      </c>
      <c r="H25" s="2" t="s">
        <v>20</v>
      </c>
      <c r="I25" s="2">
        <f>ROUND(12/100,7)</f>
        <v>0.12</v>
      </c>
      <c r="J25" s="2">
        <v>0</v>
      </c>
      <c r="K25" s="2">
        <f>ROUND(12/100,7)</f>
        <v>0.12</v>
      </c>
      <c r="L25" s="2"/>
      <c r="M25" s="2"/>
      <c r="N25" s="2"/>
      <c r="O25" s="2">
        <f t="shared" ref="O25:O35" si="14">ROUND(CP25,2)</f>
        <v>5619.77</v>
      </c>
      <c r="P25" s="2">
        <f>SUMIF(SmtRes!AQ1:'SmtRes'!AQ1,"=1",SmtRes!DF1:'SmtRes'!DF1)</f>
        <v>0</v>
      </c>
      <c r="Q25" s="2">
        <f>SUMIF(SmtRes!AQ1:'SmtRes'!AQ1,"=1",SmtRes!DG1:'SmtRes'!DG1)</f>
        <v>0</v>
      </c>
      <c r="R25" s="2">
        <f>SUMIF(SmtRes!AQ1:'SmtRes'!AQ1,"=1",SmtRes!DH1:'SmtRes'!DH1)</f>
        <v>0</v>
      </c>
      <c r="S25" s="2">
        <f>SUMIF(SmtRes!AQ1:'SmtRes'!AQ1,"=1",SmtRes!DI1:'SmtRes'!DI1)</f>
        <v>5619.77</v>
      </c>
      <c r="T25" s="2">
        <f t="shared" ref="T25:T37" si="15">ROUND(CU25*I25,2)</f>
        <v>0</v>
      </c>
      <c r="U25" s="2">
        <f>SUMIF(SmtRes!AQ1:'SmtRes'!AQ1,"=1",SmtRes!CV1:'SmtRes'!CV1)</f>
        <v>18.48</v>
      </c>
      <c r="V25" s="2">
        <f>SUMIF(SmtRes!AQ1:'SmtRes'!AQ1,"=1",SmtRes!CW1:'SmtRes'!CW1)</f>
        <v>0</v>
      </c>
      <c r="W25" s="2">
        <f t="shared" ref="W25:W37" si="16">ROUND(CX25*I25,2)</f>
        <v>0</v>
      </c>
      <c r="X25" s="2">
        <f t="shared" ref="X25:X37" si="17">ROUND(CY25,2)</f>
        <v>5001.6000000000004</v>
      </c>
      <c r="Y25" s="2">
        <f t="shared" ref="Y25:Y37" si="18">ROUND(CZ25,2)</f>
        <v>1910.72</v>
      </c>
      <c r="Z25" s="2"/>
      <c r="AA25" s="2">
        <v>64044496</v>
      </c>
      <c r="AB25" s="2">
        <f t="shared" ref="AB25:AB37" si="19">ROUND((AC25+AD25+AF25),6)</f>
        <v>46831.4</v>
      </c>
      <c r="AC25" s="2">
        <f>ROUND((0),6)</f>
        <v>0</v>
      </c>
      <c r="AD25" s="2">
        <f>ROUND((((0)-(0))+AE25),6)</f>
        <v>0</v>
      </c>
      <c r="AE25" s="2">
        <f>ROUND((0),6)</f>
        <v>0</v>
      </c>
      <c r="AF25" s="2">
        <f>ROUND((SUM(SmtRes!BT1:'SmtRes'!BT1)),6)</f>
        <v>46831.4</v>
      </c>
      <c r="AG25" s="2">
        <f t="shared" ref="AG25:AG37" si="20">ROUND((AP25),6)</f>
        <v>0</v>
      </c>
      <c r="AH25" s="2">
        <f>(SUM(SmtRes!BU1:'SmtRes'!BU1))</f>
        <v>154</v>
      </c>
      <c r="AI25" s="2">
        <f>(0)</f>
        <v>0</v>
      </c>
      <c r="AJ25" s="2">
        <f t="shared" ref="AJ25:AJ37" si="21">(AS25)</f>
        <v>0</v>
      </c>
      <c r="AK25" s="2">
        <v>46831.4</v>
      </c>
      <c r="AL25" s="2">
        <v>0</v>
      </c>
      <c r="AM25" s="2">
        <v>0</v>
      </c>
      <c r="AN25" s="2">
        <v>0</v>
      </c>
      <c r="AO25" s="2">
        <v>46831.4</v>
      </c>
      <c r="AP25" s="2">
        <v>0</v>
      </c>
      <c r="AQ25" s="2">
        <v>154</v>
      </c>
      <c r="AR25" s="2">
        <v>0</v>
      </c>
      <c r="AS25" s="2">
        <v>0</v>
      </c>
      <c r="AT25" s="2">
        <v>89</v>
      </c>
      <c r="AU25" s="2">
        <v>34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0</v>
      </c>
      <c r="BI25" s="2">
        <v>1</v>
      </c>
      <c r="BJ25" s="2" t="s">
        <v>21</v>
      </c>
      <c r="BK25" s="2"/>
      <c r="BL25" s="2"/>
      <c r="BM25" s="2">
        <v>1003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89</v>
      </c>
      <c r="CA25" s="2">
        <v>40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 t="shared" ref="CP25:CP35" si="22">(P25+Q25+S25+R25)</f>
        <v>5619.77</v>
      </c>
      <c r="CQ25" s="2">
        <f>SUMIF(SmtRes!AQ1:'SmtRes'!AQ1,"=1",SmtRes!AA1:'SmtRes'!AA1)</f>
        <v>0</v>
      </c>
      <c r="CR25" s="2">
        <f>SUMIF(SmtRes!AQ1:'SmtRes'!AQ1,"=1",SmtRes!AB1:'SmtRes'!AB1)</f>
        <v>0</v>
      </c>
      <c r="CS25" s="2">
        <f>SUMIF(SmtRes!AQ1:'SmtRes'!AQ1,"=1",SmtRes!AC1:'SmtRes'!AC1)</f>
        <v>0</v>
      </c>
      <c r="CT25" s="2">
        <f>SUMIF(SmtRes!AQ1:'SmtRes'!AQ1,"=1",SmtRes!AD1:'SmtRes'!AD1)</f>
        <v>304.10000000000002</v>
      </c>
      <c r="CU25" s="2">
        <f t="shared" ref="CU25:CU35" si="23">AG25</f>
        <v>0</v>
      </c>
      <c r="CV25" s="2">
        <f>SUMIF(SmtRes!AQ1:'SmtRes'!AQ1,"=1",SmtRes!BU1:'SmtRes'!BU1)</f>
        <v>154</v>
      </c>
      <c r="CW25" s="2">
        <f>SUMIF(SmtRes!AQ1:'SmtRes'!AQ1,"=1",SmtRes!BV1:'SmtRes'!BV1)</f>
        <v>0</v>
      </c>
      <c r="CX25" s="2">
        <f t="shared" ref="CX25:CX35" si="24">AJ25</f>
        <v>0</v>
      </c>
      <c r="CY25" s="2">
        <f t="shared" ref="CY25:CY30" si="25">(((S25+R25)*AT25)/100)</f>
        <v>5001.5953</v>
      </c>
      <c r="CZ25" s="2">
        <f t="shared" ref="CZ25:CZ30" si="26">(((S25+R25)*AU25)/100)</f>
        <v>1910.7218000000003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22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1007</v>
      </c>
      <c r="DV25" s="2" t="s">
        <v>20</v>
      </c>
      <c r="DW25" s="2" t="s">
        <v>20</v>
      </c>
      <c r="DX25" s="2">
        <v>100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61246737</v>
      </c>
      <c r="EF25" s="2">
        <v>2</v>
      </c>
      <c r="EG25" s="2" t="s">
        <v>23</v>
      </c>
      <c r="EH25" s="2">
        <v>1</v>
      </c>
      <c r="EI25" s="2" t="s">
        <v>24</v>
      </c>
      <c r="EJ25" s="2">
        <v>1</v>
      </c>
      <c r="EK25" s="2">
        <v>1003</v>
      </c>
      <c r="EL25" s="2" t="s">
        <v>25</v>
      </c>
      <c r="EM25" s="2" t="s">
        <v>26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154</v>
      </c>
      <c r="EX25" s="2">
        <v>0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89</v>
      </c>
      <c r="FY25" s="2">
        <v>34</v>
      </c>
      <c r="FZ25" s="2"/>
      <c r="GA25" s="2" t="s">
        <v>3</v>
      </c>
      <c r="GB25" s="2"/>
      <c r="GC25" s="2"/>
      <c r="GD25" s="2">
        <v>1</v>
      </c>
      <c r="GE25" s="2"/>
      <c r="GF25" s="2">
        <v>815347995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ref="GL25:GL37" si="27">ROUND(IF(AND(BH25=3,BI25=3,FS25&lt;&gt;0),P25,0),2)</f>
        <v>0</v>
      </c>
      <c r="GM25" s="2">
        <f t="shared" ref="GM25:GM37" si="28">ROUND(O25+X25+Y25,2)+GX25</f>
        <v>12532.09</v>
      </c>
      <c r="GN25" s="2">
        <f t="shared" ref="GN25:GN37" si="29">IF(OR(BI25=0,BI25=1),GM25-GX25,0)</f>
        <v>12532.09</v>
      </c>
      <c r="GO25" s="2">
        <f t="shared" ref="GO25:GO37" si="30">IF(BI25=2,GM25-GX25,0)</f>
        <v>0</v>
      </c>
      <c r="GP25" s="2">
        <f t="shared" ref="GP25:GP37" si="31">IF(BI25=4,GM25-GX25,0)</f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 t="shared" ref="GV25:GV37" si="32">ROUND((GT25),6)</f>
        <v>0</v>
      </c>
      <c r="GW25" s="2">
        <v>1</v>
      </c>
      <c r="GX25" s="2">
        <f t="shared" ref="GX25:GX37" si="33">ROUND(HC25*I25,2)</f>
        <v>0</v>
      </c>
      <c r="GY25" s="2"/>
      <c r="GZ25" s="2"/>
      <c r="HA25" s="2">
        <v>0</v>
      </c>
      <c r="HB25" s="2">
        <v>0</v>
      </c>
      <c r="HC25" s="2">
        <f t="shared" ref="HC25:HC35" si="34"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27</v>
      </c>
      <c r="HO25" s="2" t="s">
        <v>28</v>
      </c>
      <c r="HP25" s="2" t="s">
        <v>25</v>
      </c>
      <c r="HQ25" s="2" t="s">
        <v>25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17</v>
      </c>
      <c r="B26" s="2">
        <v>1</v>
      </c>
      <c r="C26" s="2">
        <f>ROW(SmtRes!A2)</f>
        <v>2</v>
      </c>
      <c r="D26" s="2">
        <f>ROW(EtalonRes!A2)</f>
        <v>2</v>
      </c>
      <c r="E26" s="2" t="s">
        <v>29</v>
      </c>
      <c r="F26" s="2" t="s">
        <v>30</v>
      </c>
      <c r="G26" s="2" t="s">
        <v>31</v>
      </c>
      <c r="H26" s="2" t="s">
        <v>20</v>
      </c>
      <c r="I26" s="2">
        <f>ROUND(12/100,7)</f>
        <v>0.12</v>
      </c>
      <c r="J26" s="2">
        <v>0</v>
      </c>
      <c r="K26" s="2">
        <f>ROUND(12/100,7)</f>
        <v>0.12</v>
      </c>
      <c r="L26" s="2"/>
      <c r="M26" s="2"/>
      <c r="N26" s="2"/>
      <c r="O26" s="2">
        <f t="shared" si="14"/>
        <v>3096.15</v>
      </c>
      <c r="P26" s="2">
        <f>SUMIF(SmtRes!AQ2:'SmtRes'!AQ2,"=1",SmtRes!DF2:'SmtRes'!DF2)</f>
        <v>0</v>
      </c>
      <c r="Q26" s="2">
        <f>SUMIF(SmtRes!AQ2:'SmtRes'!AQ2,"=1",SmtRes!DG2:'SmtRes'!DG2)</f>
        <v>0</v>
      </c>
      <c r="R26" s="2">
        <f>SUMIF(SmtRes!AQ2:'SmtRes'!AQ2,"=1",SmtRes!DH2:'SmtRes'!DH2)</f>
        <v>0</v>
      </c>
      <c r="S26" s="2">
        <f>SUMIF(SmtRes!AQ2:'SmtRes'!AQ2,"=1",SmtRes!DI2:'SmtRes'!DI2)</f>
        <v>3096.15</v>
      </c>
      <c r="T26" s="2">
        <f t="shared" si="15"/>
        <v>0</v>
      </c>
      <c r="U26" s="2">
        <f>SUMIF(SmtRes!AQ2:'SmtRes'!AQ2,"=1",SmtRes!CV2:'SmtRes'!CV2)</f>
        <v>10.62</v>
      </c>
      <c r="V26" s="2">
        <f>SUMIF(SmtRes!AQ2:'SmtRes'!AQ2,"=1",SmtRes!CW2:'SmtRes'!CW2)</f>
        <v>0</v>
      </c>
      <c r="W26" s="2">
        <f t="shared" si="16"/>
        <v>0</v>
      </c>
      <c r="X26" s="2">
        <f t="shared" si="17"/>
        <v>2755.57</v>
      </c>
      <c r="Y26" s="2">
        <f t="shared" si="18"/>
        <v>1052.69</v>
      </c>
      <c r="Z26" s="2"/>
      <c r="AA26" s="2">
        <v>64044496</v>
      </c>
      <c r="AB26" s="2">
        <f t="shared" si="19"/>
        <v>25801.29</v>
      </c>
      <c r="AC26" s="2">
        <f>ROUND((0),6)</f>
        <v>0</v>
      </c>
      <c r="AD26" s="2">
        <f>ROUND((((0)-(0))+AE26),6)</f>
        <v>0</v>
      </c>
      <c r="AE26" s="2">
        <f>ROUND((0),6)</f>
        <v>0</v>
      </c>
      <c r="AF26" s="2">
        <f>ROUND((SUM(SmtRes!BT2:'SmtRes'!BT2)),6)</f>
        <v>25801.29</v>
      </c>
      <c r="AG26" s="2">
        <f t="shared" si="20"/>
        <v>0</v>
      </c>
      <c r="AH26" s="2">
        <f>(SUM(SmtRes!BU2:'SmtRes'!BU2))</f>
        <v>88.5</v>
      </c>
      <c r="AI26" s="2">
        <f>(0)</f>
        <v>0</v>
      </c>
      <c r="AJ26" s="2">
        <f t="shared" si="21"/>
        <v>0</v>
      </c>
      <c r="AK26" s="2">
        <v>25801.29</v>
      </c>
      <c r="AL26" s="2">
        <v>0</v>
      </c>
      <c r="AM26" s="2">
        <v>0</v>
      </c>
      <c r="AN26" s="2">
        <v>0</v>
      </c>
      <c r="AO26" s="2">
        <v>25801.29</v>
      </c>
      <c r="AP26" s="2">
        <v>0</v>
      </c>
      <c r="AQ26" s="2">
        <v>88.5</v>
      </c>
      <c r="AR26" s="2">
        <v>0</v>
      </c>
      <c r="AS26" s="2">
        <v>0</v>
      </c>
      <c r="AT26" s="2">
        <v>89</v>
      </c>
      <c r="AU26" s="2">
        <v>34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1</v>
      </c>
      <c r="BJ26" s="2" t="s">
        <v>32</v>
      </c>
      <c r="BK26" s="2"/>
      <c r="BL26" s="2"/>
      <c r="BM26" s="2">
        <v>1003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89</v>
      </c>
      <c r="CA26" s="2">
        <v>40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22"/>
        <v>3096.15</v>
      </c>
      <c r="CQ26" s="2">
        <f>SUMIF(SmtRes!AQ2:'SmtRes'!AQ2,"=1",SmtRes!AA2:'SmtRes'!AA2)</f>
        <v>0</v>
      </c>
      <c r="CR26" s="2">
        <f>SUMIF(SmtRes!AQ2:'SmtRes'!AQ2,"=1",SmtRes!AB2:'SmtRes'!AB2)</f>
        <v>0</v>
      </c>
      <c r="CS26" s="2">
        <f>SUMIF(SmtRes!AQ2:'SmtRes'!AQ2,"=1",SmtRes!AC2:'SmtRes'!AC2)</f>
        <v>0</v>
      </c>
      <c r="CT26" s="2">
        <f>SUMIF(SmtRes!AQ2:'SmtRes'!AQ2,"=1",SmtRes!AD2:'SmtRes'!AD2)</f>
        <v>291.54000000000002</v>
      </c>
      <c r="CU26" s="2">
        <f t="shared" si="23"/>
        <v>0</v>
      </c>
      <c r="CV26" s="2">
        <f>SUMIF(SmtRes!AQ2:'SmtRes'!AQ2,"=1",SmtRes!BU2:'SmtRes'!BU2)</f>
        <v>88.5</v>
      </c>
      <c r="CW26" s="2">
        <f>SUMIF(SmtRes!AQ2:'SmtRes'!AQ2,"=1",SmtRes!BV2:'SmtRes'!BV2)</f>
        <v>0</v>
      </c>
      <c r="CX26" s="2">
        <f t="shared" si="24"/>
        <v>0</v>
      </c>
      <c r="CY26" s="2">
        <f t="shared" si="25"/>
        <v>2755.5735000000004</v>
      </c>
      <c r="CZ26" s="2">
        <f t="shared" si="26"/>
        <v>1052.691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22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20</v>
      </c>
      <c r="DW26" s="2" t="s">
        <v>20</v>
      </c>
      <c r="DX26" s="2">
        <v>100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61246737</v>
      </c>
      <c r="EF26" s="2">
        <v>2</v>
      </c>
      <c r="EG26" s="2" t="s">
        <v>23</v>
      </c>
      <c r="EH26" s="2">
        <v>1</v>
      </c>
      <c r="EI26" s="2" t="s">
        <v>24</v>
      </c>
      <c r="EJ26" s="2">
        <v>1</v>
      </c>
      <c r="EK26" s="2">
        <v>1003</v>
      </c>
      <c r="EL26" s="2" t="s">
        <v>25</v>
      </c>
      <c r="EM26" s="2" t="s">
        <v>26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88.5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89</v>
      </c>
      <c r="FY26" s="2">
        <v>34</v>
      </c>
      <c r="FZ26" s="2"/>
      <c r="GA26" s="2" t="s">
        <v>3</v>
      </c>
      <c r="GB26" s="2"/>
      <c r="GC26" s="2"/>
      <c r="GD26" s="2">
        <v>1</v>
      </c>
      <c r="GE26" s="2"/>
      <c r="GF26" s="2">
        <v>2145887688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27"/>
        <v>0</v>
      </c>
      <c r="GM26" s="2">
        <f t="shared" si="28"/>
        <v>6904.41</v>
      </c>
      <c r="GN26" s="2">
        <f t="shared" si="29"/>
        <v>6904.41</v>
      </c>
      <c r="GO26" s="2">
        <f t="shared" si="30"/>
        <v>0</v>
      </c>
      <c r="GP26" s="2">
        <f t="shared" si="31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32"/>
        <v>0</v>
      </c>
      <c r="GW26" s="2">
        <v>1</v>
      </c>
      <c r="GX26" s="2">
        <f t="shared" si="33"/>
        <v>0</v>
      </c>
      <c r="GY26" s="2"/>
      <c r="GZ26" s="2"/>
      <c r="HA26" s="2">
        <v>0</v>
      </c>
      <c r="HB26" s="2">
        <v>0</v>
      </c>
      <c r="HC26" s="2">
        <f t="shared" si="34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27</v>
      </c>
      <c r="HO26" s="2" t="s">
        <v>28</v>
      </c>
      <c r="HP26" s="2" t="s">
        <v>25</v>
      </c>
      <c r="HQ26" s="2" t="s">
        <v>25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>
        <f>ROW(SmtRes!A5)</f>
        <v>5</v>
      </c>
      <c r="D27" s="2">
        <f>ROW(EtalonRes!A5)</f>
        <v>5</v>
      </c>
      <c r="E27" s="2" t="s">
        <v>33</v>
      </c>
      <c r="F27" s="2" t="s">
        <v>34</v>
      </c>
      <c r="G27" s="2" t="s">
        <v>35</v>
      </c>
      <c r="H27" s="2" t="s">
        <v>36</v>
      </c>
      <c r="I27" s="2">
        <v>1</v>
      </c>
      <c r="J27" s="2">
        <v>0</v>
      </c>
      <c r="K27" s="2">
        <v>1</v>
      </c>
      <c r="L27" s="2"/>
      <c r="M27" s="2"/>
      <c r="N27" s="2"/>
      <c r="O27" s="2">
        <f t="shared" si="14"/>
        <v>1980.42</v>
      </c>
      <c r="P27" s="2">
        <f>SUMIF(SmtRes!AQ3:'SmtRes'!AQ5,"=1",SmtRes!DF3:'SmtRes'!DF5)</f>
        <v>0</v>
      </c>
      <c r="Q27" s="2">
        <f>SUMIF(SmtRes!AQ3:'SmtRes'!AQ5,"=1",SmtRes!DG3:'SmtRes'!DG5)</f>
        <v>1638.88</v>
      </c>
      <c r="R27" s="2">
        <f>SUMIF(SmtRes!AQ3:'SmtRes'!AQ5,"=1",SmtRes!DH3:'SmtRes'!DH5)</f>
        <v>240.6</v>
      </c>
      <c r="S27" s="2">
        <f>SUMIF(SmtRes!AQ3:'SmtRes'!AQ5,"=1",SmtRes!DI3:'SmtRes'!DI5)</f>
        <v>100.94</v>
      </c>
      <c r="T27" s="2">
        <f t="shared" si="15"/>
        <v>0</v>
      </c>
      <c r="U27" s="2">
        <f>SUMIF(SmtRes!AQ3:'SmtRes'!AQ5,"=1",SmtRes!CV3:'SmtRes'!CV5)</f>
        <v>0.27</v>
      </c>
      <c r="V27" s="2">
        <f>SUMIF(SmtRes!AQ3:'SmtRes'!AQ5,"=1",SmtRes!CW3:'SmtRes'!CW5)</f>
        <v>0.56000000000000005</v>
      </c>
      <c r="W27" s="2">
        <f t="shared" si="16"/>
        <v>0</v>
      </c>
      <c r="X27" s="2">
        <f t="shared" si="17"/>
        <v>362.03</v>
      </c>
      <c r="Y27" s="2">
        <f t="shared" si="18"/>
        <v>153.69</v>
      </c>
      <c r="Z27" s="2"/>
      <c r="AA27" s="2">
        <v>64044496</v>
      </c>
      <c r="AB27" s="2">
        <f t="shared" si="19"/>
        <v>1433.3670999999999</v>
      </c>
      <c r="AC27" s="2">
        <f>ROUND((0),6)</f>
        <v>0</v>
      </c>
      <c r="AD27" s="2">
        <f>ROUND((((SUM(SmtRes!BR3:'SmtRes'!BR5))-(SUM(SmtRes!BS3:'SmtRes'!BS5)))+AE27),6)</f>
        <v>1332.4276</v>
      </c>
      <c r="AE27" s="2">
        <f>ROUND((SUM(SmtRes!BS3:'SmtRes'!BS5)),6)</f>
        <v>240.5984</v>
      </c>
      <c r="AF27" s="2">
        <f>ROUND((SUM(SmtRes!BT3:'SmtRes'!BT5)),6)</f>
        <v>100.9395</v>
      </c>
      <c r="AG27" s="2">
        <f t="shared" si="20"/>
        <v>0</v>
      </c>
      <c r="AH27" s="2">
        <f>(SUM(SmtRes!BU3:'SmtRes'!BU5))</f>
        <v>0.27</v>
      </c>
      <c r="AI27" s="2">
        <f>(SUM(SmtRes!BV3:'SmtRes'!BV5))</f>
        <v>0.56000000000000005</v>
      </c>
      <c r="AJ27" s="2">
        <f t="shared" si="21"/>
        <v>0</v>
      </c>
      <c r="AK27" s="2">
        <v>1673.9655000000002</v>
      </c>
      <c r="AL27" s="2">
        <v>0</v>
      </c>
      <c r="AM27" s="2">
        <v>1332.4276000000002</v>
      </c>
      <c r="AN27" s="2">
        <v>240.59840000000003</v>
      </c>
      <c r="AO27" s="2">
        <v>100.93950000000001</v>
      </c>
      <c r="AP27" s="2">
        <v>0</v>
      </c>
      <c r="AQ27" s="2">
        <v>0.27</v>
      </c>
      <c r="AR27" s="2">
        <v>0.56000000000000005</v>
      </c>
      <c r="AS27" s="2">
        <v>0</v>
      </c>
      <c r="AT27" s="2">
        <v>106</v>
      </c>
      <c r="AU27" s="2">
        <v>45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0</v>
      </c>
      <c r="BI27" s="2">
        <v>1</v>
      </c>
      <c r="BJ27" s="2" t="s">
        <v>37</v>
      </c>
      <c r="BK27" s="2"/>
      <c r="BL27" s="2"/>
      <c r="BM27" s="2">
        <v>4001</v>
      </c>
      <c r="BN27" s="2">
        <v>0</v>
      </c>
      <c r="BO27" s="2" t="s">
        <v>3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106</v>
      </c>
      <c r="CA27" s="2">
        <v>45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 t="shared" si="22"/>
        <v>1980.42</v>
      </c>
      <c r="CQ27" s="2">
        <f>SUMIF(SmtRes!AQ3:'SmtRes'!AQ5,"=1",SmtRes!AA3:'SmtRes'!AA5)</f>
        <v>0</v>
      </c>
      <c r="CR27" s="2">
        <f>SUMIF(SmtRes!AQ3:'SmtRes'!AQ5,"=1",SmtRes!AB3:'SmtRes'!AB5)</f>
        <v>5853.16</v>
      </c>
      <c r="CS27" s="2">
        <f>SUMIF(SmtRes!AQ3:'SmtRes'!AQ5,"=1",SmtRes!AC3:'SmtRes'!AC5)</f>
        <v>859.28</v>
      </c>
      <c r="CT27" s="2">
        <f>SUMIF(SmtRes!AQ3:'SmtRes'!AQ5,"=1",SmtRes!AD3:'SmtRes'!AD5)</f>
        <v>373.85</v>
      </c>
      <c r="CU27" s="2">
        <f t="shared" si="23"/>
        <v>0</v>
      </c>
      <c r="CV27" s="2">
        <f>SUMIF(SmtRes!AQ3:'SmtRes'!AQ5,"=1",SmtRes!BU3:'SmtRes'!BU5)</f>
        <v>0.27</v>
      </c>
      <c r="CW27" s="2">
        <f>SUMIF(SmtRes!AQ3:'SmtRes'!AQ5,"=1",SmtRes!BV3:'SmtRes'!BV5)</f>
        <v>0.56000000000000005</v>
      </c>
      <c r="CX27" s="2">
        <f t="shared" si="24"/>
        <v>0</v>
      </c>
      <c r="CY27" s="2">
        <f t="shared" si="25"/>
        <v>362.0324</v>
      </c>
      <c r="CZ27" s="2">
        <f t="shared" si="26"/>
        <v>153.69299999999998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36</v>
      </c>
      <c r="DW27" s="2" t="s">
        <v>36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61246744</v>
      </c>
      <c r="EF27" s="2">
        <v>2</v>
      </c>
      <c r="EG27" s="2" t="s">
        <v>23</v>
      </c>
      <c r="EH27" s="2">
        <v>4</v>
      </c>
      <c r="EI27" s="2" t="s">
        <v>38</v>
      </c>
      <c r="EJ27" s="2">
        <v>1</v>
      </c>
      <c r="EK27" s="2">
        <v>4001</v>
      </c>
      <c r="EL27" s="2" t="s">
        <v>38</v>
      </c>
      <c r="EM27" s="2" t="s">
        <v>39</v>
      </c>
      <c r="EN27" s="2"/>
      <c r="EO27" s="2" t="s">
        <v>3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0.27</v>
      </c>
      <c r="EX27" s="2">
        <v>0.56000000000000005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106</v>
      </c>
      <c r="FY27" s="2">
        <v>45</v>
      </c>
      <c r="FZ27" s="2"/>
      <c r="GA27" s="2" t="s">
        <v>3</v>
      </c>
      <c r="GB27" s="2"/>
      <c r="GC27" s="2"/>
      <c r="GD27" s="2">
        <v>1</v>
      </c>
      <c r="GE27" s="2"/>
      <c r="GF27" s="2">
        <v>-282720387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27"/>
        <v>0</v>
      </c>
      <c r="GM27" s="2">
        <f t="shared" si="28"/>
        <v>2496.14</v>
      </c>
      <c r="GN27" s="2">
        <f t="shared" si="29"/>
        <v>2496.14</v>
      </c>
      <c r="GO27" s="2">
        <f t="shared" si="30"/>
        <v>0</v>
      </c>
      <c r="GP27" s="2">
        <f t="shared" si="31"/>
        <v>0</v>
      </c>
      <c r="GQ27" s="2"/>
      <c r="GR27" s="2">
        <v>0</v>
      </c>
      <c r="GS27" s="2">
        <v>3</v>
      </c>
      <c r="GT27" s="2">
        <v>0</v>
      </c>
      <c r="GU27" s="2" t="s">
        <v>3</v>
      </c>
      <c r="GV27" s="2">
        <f t="shared" si="32"/>
        <v>0</v>
      </c>
      <c r="GW27" s="2">
        <v>1</v>
      </c>
      <c r="GX27" s="2">
        <f t="shared" si="33"/>
        <v>0</v>
      </c>
      <c r="GY27" s="2"/>
      <c r="GZ27" s="2"/>
      <c r="HA27" s="2">
        <v>0</v>
      </c>
      <c r="HB27" s="2">
        <v>0</v>
      </c>
      <c r="HC27" s="2">
        <f t="shared" si="34"/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40</v>
      </c>
      <c r="HO27" s="2" t="s">
        <v>41</v>
      </c>
      <c r="HP27" s="2" t="s">
        <v>38</v>
      </c>
      <c r="HQ27" s="2" t="s">
        <v>38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>
        <f>ROW(SmtRes!A19)</f>
        <v>19</v>
      </c>
      <c r="D28" s="2">
        <f>ROW(EtalonRes!A19)</f>
        <v>19</v>
      </c>
      <c r="E28" s="2" t="s">
        <v>42</v>
      </c>
      <c r="F28" s="2" t="s">
        <v>43</v>
      </c>
      <c r="G28" s="2" t="s">
        <v>44</v>
      </c>
      <c r="H28" s="2" t="s">
        <v>45</v>
      </c>
      <c r="I28" s="2">
        <v>50</v>
      </c>
      <c r="J28" s="2">
        <v>0</v>
      </c>
      <c r="K28" s="2">
        <v>50</v>
      </c>
      <c r="L28" s="2"/>
      <c r="M28" s="2"/>
      <c r="N28" s="2"/>
      <c r="O28" s="2">
        <f t="shared" si="14"/>
        <v>327593.49</v>
      </c>
      <c r="P28" s="2">
        <f>SUMIF(SmtRes!AQ6:'SmtRes'!AQ19,"=1",SmtRes!DF6:'SmtRes'!DF19)</f>
        <v>4113.24</v>
      </c>
      <c r="Q28" s="2">
        <f>SUMIF(SmtRes!AQ6:'SmtRes'!AQ19,"=1",SmtRes!DG6:'SmtRes'!DG19)</f>
        <v>249935.84000000005</v>
      </c>
      <c r="R28" s="2">
        <f>SUMIF(SmtRes!AQ6:'SmtRes'!AQ19,"=1",SmtRes!DH6:'SmtRes'!DH19)</f>
        <v>46292.349999999991</v>
      </c>
      <c r="S28" s="2">
        <f>SUMIF(SmtRes!AQ6:'SmtRes'!AQ19,"=1",SmtRes!DI6:'SmtRes'!DI19)</f>
        <v>27252.06</v>
      </c>
      <c r="T28" s="2">
        <f t="shared" si="15"/>
        <v>0</v>
      </c>
      <c r="U28" s="2">
        <f>SUMIF(SmtRes!AQ6:'SmtRes'!AQ19,"=1",SmtRes!CV6:'SmtRes'!CV19)</f>
        <v>66</v>
      </c>
      <c r="V28" s="2">
        <f>SUMIF(SmtRes!AQ6:'SmtRes'!AQ19,"=1",SmtRes!CW6:'SmtRes'!CW19)</f>
        <v>107.7</v>
      </c>
      <c r="W28" s="2">
        <f t="shared" si="16"/>
        <v>0</v>
      </c>
      <c r="X28" s="2">
        <f t="shared" si="17"/>
        <v>77957.070000000007</v>
      </c>
      <c r="Y28" s="2">
        <f t="shared" si="18"/>
        <v>33094.980000000003</v>
      </c>
      <c r="Z28" s="2"/>
      <c r="AA28" s="2">
        <v>64044496</v>
      </c>
      <c r="AB28" s="2">
        <f t="shared" si="19"/>
        <v>4682.3571350000002</v>
      </c>
      <c r="AC28" s="2">
        <f>ROUND((SUM(SmtRes!BQ6:'SmtRes'!BQ19)),6)</f>
        <v>59.748575000000002</v>
      </c>
      <c r="AD28" s="2">
        <f>ROUND((((SUM(SmtRes!BR6:'SmtRes'!BR19))-(SUM(SmtRes!BS6:'SmtRes'!BS19)))+AE28),6)</f>
        <v>4077.56736</v>
      </c>
      <c r="AE28" s="2">
        <f>ROUND((SUM(SmtRes!BS6:'SmtRes'!BS19)),6)</f>
        <v>925.84681999999998</v>
      </c>
      <c r="AF28" s="2">
        <f>ROUND((SUM(SmtRes!BT6:'SmtRes'!BT19)),6)</f>
        <v>545.0412</v>
      </c>
      <c r="AG28" s="2">
        <f t="shared" si="20"/>
        <v>0</v>
      </c>
      <c r="AH28" s="2">
        <f>(SUM(SmtRes!BU6:'SmtRes'!BU19))</f>
        <v>1.32</v>
      </c>
      <c r="AI28" s="2">
        <f>(SUM(SmtRes!BV6:'SmtRes'!BV19))</f>
        <v>2.1539999999999999</v>
      </c>
      <c r="AJ28" s="2">
        <f t="shared" si="21"/>
        <v>0</v>
      </c>
      <c r="AK28" s="2">
        <v>5608.2039553999994</v>
      </c>
      <c r="AL28" s="2">
        <v>59.748575399999993</v>
      </c>
      <c r="AM28" s="2">
        <v>4077.56736</v>
      </c>
      <c r="AN28" s="2">
        <v>925.84681999999998</v>
      </c>
      <c r="AO28" s="2">
        <v>545.0412</v>
      </c>
      <c r="AP28" s="2">
        <v>0</v>
      </c>
      <c r="AQ28" s="2">
        <v>1.32</v>
      </c>
      <c r="AR28" s="2">
        <v>2.1539999999999999</v>
      </c>
      <c r="AS28" s="2">
        <v>0</v>
      </c>
      <c r="AT28" s="2">
        <v>106</v>
      </c>
      <c r="AU28" s="2">
        <v>45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46</v>
      </c>
      <c r="BK28" s="2"/>
      <c r="BL28" s="2"/>
      <c r="BM28" s="2">
        <v>4001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106</v>
      </c>
      <c r="CA28" s="2">
        <v>45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22"/>
        <v>327593.49000000005</v>
      </c>
      <c r="CQ28" s="2">
        <f>SUMIF(SmtRes!AQ6:'SmtRes'!AQ19,"=1",SmtRes!AA6:'SmtRes'!AA19)</f>
        <v>48928.160000000003</v>
      </c>
      <c r="CR28" s="2">
        <f>SUMIF(SmtRes!AQ6:'SmtRes'!AQ19,"=1",SmtRes!AB6:'SmtRes'!AB19)</f>
        <v>13281.93</v>
      </c>
      <c r="CS28" s="2">
        <f>SUMIF(SmtRes!AQ6:'SmtRes'!AQ19,"=1",SmtRes!AC6:'SmtRes'!AC19)</f>
        <v>3096.7699999999995</v>
      </c>
      <c r="CT28" s="2">
        <f>SUMIF(SmtRes!AQ6:'SmtRes'!AQ19,"=1",SmtRes!AD6:'SmtRes'!AD19)</f>
        <v>412.91</v>
      </c>
      <c r="CU28" s="2">
        <f t="shared" si="23"/>
        <v>0</v>
      </c>
      <c r="CV28" s="2">
        <f>SUMIF(SmtRes!AQ6:'SmtRes'!AQ19,"=1",SmtRes!BU6:'SmtRes'!BU19)</f>
        <v>1.32</v>
      </c>
      <c r="CW28" s="2">
        <f>SUMIF(SmtRes!AQ6:'SmtRes'!AQ19,"=1",SmtRes!BV6:'SmtRes'!BV19)</f>
        <v>2.1539999999999999</v>
      </c>
      <c r="CX28" s="2">
        <f t="shared" si="24"/>
        <v>0</v>
      </c>
      <c r="CY28" s="2">
        <f t="shared" si="25"/>
        <v>77957.074599999993</v>
      </c>
      <c r="CZ28" s="2">
        <f t="shared" si="26"/>
        <v>33094.984499999999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45</v>
      </c>
      <c r="DW28" s="2" t="s">
        <v>45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61246744</v>
      </c>
      <c r="EF28" s="2">
        <v>2</v>
      </c>
      <c r="EG28" s="2" t="s">
        <v>23</v>
      </c>
      <c r="EH28" s="2">
        <v>4</v>
      </c>
      <c r="EI28" s="2" t="s">
        <v>38</v>
      </c>
      <c r="EJ28" s="2">
        <v>1</v>
      </c>
      <c r="EK28" s="2">
        <v>4001</v>
      </c>
      <c r="EL28" s="2" t="s">
        <v>38</v>
      </c>
      <c r="EM28" s="2" t="s">
        <v>39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1.32</v>
      </c>
      <c r="EX28" s="2">
        <v>2.15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106</v>
      </c>
      <c r="FY28" s="2">
        <v>45</v>
      </c>
      <c r="FZ28" s="2"/>
      <c r="GA28" s="2" t="s">
        <v>3</v>
      </c>
      <c r="GB28" s="2"/>
      <c r="GC28" s="2"/>
      <c r="GD28" s="2">
        <v>1</v>
      </c>
      <c r="GE28" s="2"/>
      <c r="GF28" s="2">
        <v>-693690784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27"/>
        <v>0</v>
      </c>
      <c r="GM28" s="2">
        <f t="shared" si="28"/>
        <v>438645.54</v>
      </c>
      <c r="GN28" s="2">
        <f t="shared" si="29"/>
        <v>438645.54</v>
      </c>
      <c r="GO28" s="2">
        <f t="shared" si="30"/>
        <v>0</v>
      </c>
      <c r="GP28" s="2">
        <f t="shared" si="31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32"/>
        <v>0</v>
      </c>
      <c r="GW28" s="2">
        <v>1</v>
      </c>
      <c r="GX28" s="2">
        <f t="shared" si="33"/>
        <v>0</v>
      </c>
      <c r="GY28" s="2"/>
      <c r="GZ28" s="2"/>
      <c r="HA28" s="2">
        <v>0</v>
      </c>
      <c r="HB28" s="2">
        <v>0</v>
      </c>
      <c r="HC28" s="2">
        <f t="shared" si="34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40</v>
      </c>
      <c r="HO28" s="2" t="s">
        <v>41</v>
      </c>
      <c r="HP28" s="2" t="s">
        <v>38</v>
      </c>
      <c r="HQ28" s="2" t="s">
        <v>38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18</v>
      </c>
      <c r="B29" s="2">
        <v>1</v>
      </c>
      <c r="C29" s="2">
        <v>17</v>
      </c>
      <c r="D29" s="2"/>
      <c r="E29" s="2" t="s">
        <v>47</v>
      </c>
      <c r="F29" s="2" t="s">
        <v>48</v>
      </c>
      <c r="G29" s="2" t="s">
        <v>49</v>
      </c>
      <c r="H29" s="2" t="s">
        <v>50</v>
      </c>
      <c r="I29" s="2">
        <f>I28*J29</f>
        <v>2030</v>
      </c>
      <c r="J29" s="2">
        <v>40.6</v>
      </c>
      <c r="K29" s="2">
        <v>40.6</v>
      </c>
      <c r="L29" s="2"/>
      <c r="M29" s="2"/>
      <c r="N29" s="2"/>
      <c r="O29" s="2">
        <f t="shared" si="14"/>
        <v>0</v>
      </c>
      <c r="P29" s="2">
        <f>ROUND(CQ29*I29,2)</f>
        <v>0</v>
      </c>
      <c r="Q29" s="2">
        <f>ROUND(CR29*I29,2)</f>
        <v>0</v>
      </c>
      <c r="R29" s="2">
        <f>ROUND(CS29*I29,2)</f>
        <v>0</v>
      </c>
      <c r="S29" s="2">
        <f>ROUND(CT29*I29,2)</f>
        <v>0</v>
      </c>
      <c r="T29" s="2">
        <f t="shared" si="15"/>
        <v>0</v>
      </c>
      <c r="U29" s="2">
        <f>ROUND(CV29*I29,7)</f>
        <v>0</v>
      </c>
      <c r="V29" s="2">
        <f>ROUND(CW29*I29,7)</f>
        <v>0</v>
      </c>
      <c r="W29" s="2">
        <f t="shared" si="16"/>
        <v>0</v>
      </c>
      <c r="X29" s="2">
        <f t="shared" si="17"/>
        <v>0</v>
      </c>
      <c r="Y29" s="2">
        <f t="shared" si="18"/>
        <v>0</v>
      </c>
      <c r="Z29" s="2"/>
      <c r="AA29" s="2">
        <v>64044496</v>
      </c>
      <c r="AB29" s="2">
        <f t="shared" si="19"/>
        <v>0</v>
      </c>
      <c r="AC29" s="2">
        <f>ROUND((ES29),6)</f>
        <v>0</v>
      </c>
      <c r="AD29" s="2">
        <f>ROUND((((ET29)-(EU29))+AE29),6)</f>
        <v>0</v>
      </c>
      <c r="AE29" s="2">
        <f t="shared" ref="AE29:AF33" si="35">ROUND((EU29),6)</f>
        <v>0</v>
      </c>
      <c r="AF29" s="2">
        <f t="shared" si="35"/>
        <v>0</v>
      </c>
      <c r="AG29" s="2">
        <f t="shared" si="20"/>
        <v>0</v>
      </c>
      <c r="AH29" s="2">
        <f t="shared" ref="AH29:AI33" si="36">(EW29)</f>
        <v>0</v>
      </c>
      <c r="AI29" s="2">
        <f t="shared" si="36"/>
        <v>0</v>
      </c>
      <c r="AJ29" s="2">
        <f t="shared" si="21"/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106</v>
      </c>
      <c r="AU29" s="2">
        <v>45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3</v>
      </c>
      <c r="BI29" s="2">
        <v>1</v>
      </c>
      <c r="BJ29" s="2" t="s">
        <v>3</v>
      </c>
      <c r="BK29" s="2"/>
      <c r="BL29" s="2"/>
      <c r="BM29" s="2">
        <v>4001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106</v>
      </c>
      <c r="CA29" s="2">
        <v>45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si="22"/>
        <v>0</v>
      </c>
      <c r="CQ29" s="2">
        <f>ROUND(AL29*BC29,2)</f>
        <v>0</v>
      </c>
      <c r="CR29" s="2">
        <f>ROUND(AM29*BB29,2)</f>
        <v>0</v>
      </c>
      <c r="CS29" s="2">
        <f>ROUND(AN29*BS29,2)</f>
        <v>0</v>
      </c>
      <c r="CT29" s="2">
        <f>ROUND(AO29*BA29,2)</f>
        <v>0</v>
      </c>
      <c r="CU29" s="2">
        <f t="shared" si="23"/>
        <v>0</v>
      </c>
      <c r="CV29" s="2">
        <f t="shared" ref="CV29:CW33" si="37">AH29</f>
        <v>0</v>
      </c>
      <c r="CW29" s="2">
        <f t="shared" si="37"/>
        <v>0</v>
      </c>
      <c r="CX29" s="2">
        <f t="shared" si="24"/>
        <v>0</v>
      </c>
      <c r="CY29" s="2">
        <f t="shared" si="25"/>
        <v>0</v>
      </c>
      <c r="CZ29" s="2">
        <f t="shared" si="26"/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1009</v>
      </c>
      <c r="DV29" s="2" t="s">
        <v>50</v>
      </c>
      <c r="DW29" s="2" t="s">
        <v>50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61246744</v>
      </c>
      <c r="EF29" s="2">
        <v>2</v>
      </c>
      <c r="EG29" s="2" t="s">
        <v>23</v>
      </c>
      <c r="EH29" s="2">
        <v>4</v>
      </c>
      <c r="EI29" s="2" t="s">
        <v>38</v>
      </c>
      <c r="EJ29" s="2">
        <v>1</v>
      </c>
      <c r="EK29" s="2">
        <v>4001</v>
      </c>
      <c r="EL29" s="2" t="s">
        <v>38</v>
      </c>
      <c r="EM29" s="2" t="s">
        <v>39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106</v>
      </c>
      <c r="FY29" s="2">
        <v>45</v>
      </c>
      <c r="FZ29" s="2"/>
      <c r="GA29" s="2" t="s">
        <v>3</v>
      </c>
      <c r="GB29" s="2"/>
      <c r="GC29" s="2"/>
      <c r="GD29" s="2">
        <v>1</v>
      </c>
      <c r="GE29" s="2"/>
      <c r="GF29" s="2">
        <v>-613428375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7"/>
        <v>0</v>
      </c>
      <c r="GM29" s="2">
        <f t="shared" si="28"/>
        <v>0</v>
      </c>
      <c r="GN29" s="2">
        <f t="shared" si="29"/>
        <v>0</v>
      </c>
      <c r="GO29" s="2">
        <f t="shared" si="30"/>
        <v>0</v>
      </c>
      <c r="GP29" s="2">
        <f t="shared" si="31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si="32"/>
        <v>0</v>
      </c>
      <c r="GW29" s="2">
        <v>1</v>
      </c>
      <c r="GX29" s="2">
        <f t="shared" si="33"/>
        <v>0</v>
      </c>
      <c r="GY29" s="2"/>
      <c r="GZ29" s="2"/>
      <c r="HA29" s="2">
        <v>0</v>
      </c>
      <c r="HB29" s="2">
        <v>0</v>
      </c>
      <c r="HC29" s="2">
        <f t="shared" si="34"/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40</v>
      </c>
      <c r="HO29" s="2" t="s">
        <v>41</v>
      </c>
      <c r="HP29" s="2" t="s">
        <v>38</v>
      </c>
      <c r="HQ29" s="2" t="s">
        <v>38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18</v>
      </c>
      <c r="B30" s="2">
        <v>1</v>
      </c>
      <c r="C30" s="2">
        <v>18</v>
      </c>
      <c r="D30" s="2"/>
      <c r="E30" s="2" t="s">
        <v>51</v>
      </c>
      <c r="F30" s="2" t="s">
        <v>52</v>
      </c>
      <c r="G30" s="2" t="s">
        <v>53</v>
      </c>
      <c r="H30" s="2" t="s">
        <v>54</v>
      </c>
      <c r="I30" s="2">
        <f>I28*J30</f>
        <v>0.10299999999999999</v>
      </c>
      <c r="J30" s="2">
        <v>2.0599999999999998E-3</v>
      </c>
      <c r="K30" s="2">
        <v>2.0600000000000002E-3</v>
      </c>
      <c r="L30" s="2"/>
      <c r="M30" s="2"/>
      <c r="N30" s="2"/>
      <c r="O30" s="2">
        <f t="shared" si="14"/>
        <v>0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15"/>
        <v>0</v>
      </c>
      <c r="U30" s="2">
        <f>ROUND(CV30*I30,7)</f>
        <v>0</v>
      </c>
      <c r="V30" s="2">
        <f>ROUND(CW30*I30,7)</f>
        <v>0</v>
      </c>
      <c r="W30" s="2">
        <f t="shared" si="16"/>
        <v>0</v>
      </c>
      <c r="X30" s="2">
        <f t="shared" si="17"/>
        <v>0</v>
      </c>
      <c r="Y30" s="2">
        <f t="shared" si="18"/>
        <v>0</v>
      </c>
      <c r="Z30" s="2"/>
      <c r="AA30" s="2">
        <v>64044496</v>
      </c>
      <c r="AB30" s="2">
        <f t="shared" si="19"/>
        <v>0</v>
      </c>
      <c r="AC30" s="2">
        <f>ROUND((ES30),6)</f>
        <v>0</v>
      </c>
      <c r="AD30" s="2">
        <f>ROUND((((ET30)-(EU30))+AE30),6)</f>
        <v>0</v>
      </c>
      <c r="AE30" s="2">
        <f t="shared" si="35"/>
        <v>0</v>
      </c>
      <c r="AF30" s="2">
        <f t="shared" si="35"/>
        <v>0</v>
      </c>
      <c r="AG30" s="2">
        <f t="shared" si="20"/>
        <v>0</v>
      </c>
      <c r="AH30" s="2">
        <f t="shared" si="36"/>
        <v>0</v>
      </c>
      <c r="AI30" s="2">
        <f t="shared" si="36"/>
        <v>0</v>
      </c>
      <c r="AJ30" s="2">
        <f t="shared" si="21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106</v>
      </c>
      <c r="AU30" s="2">
        <v>45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106</v>
      </c>
      <c r="CA30" s="2">
        <v>45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2"/>
        <v>0</v>
      </c>
      <c r="CQ30" s="2">
        <f>ROUND(AL30*BC30,2)</f>
        <v>0</v>
      </c>
      <c r="CR30" s="2">
        <f>ROUND(AM30*BB30,2)</f>
        <v>0</v>
      </c>
      <c r="CS30" s="2">
        <f>ROUND(AN30*BS30,2)</f>
        <v>0</v>
      </c>
      <c r="CT30" s="2">
        <f>ROUND(AO30*BA30,2)</f>
        <v>0</v>
      </c>
      <c r="CU30" s="2">
        <f t="shared" si="23"/>
        <v>0</v>
      </c>
      <c r="CV30" s="2">
        <f t="shared" si="37"/>
        <v>0</v>
      </c>
      <c r="CW30" s="2">
        <f t="shared" si="37"/>
        <v>0</v>
      </c>
      <c r="CX30" s="2">
        <f t="shared" si="24"/>
        <v>0</v>
      </c>
      <c r="CY30" s="2">
        <f t="shared" si="25"/>
        <v>0</v>
      </c>
      <c r="CZ30" s="2">
        <f t="shared" si="26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54</v>
      </c>
      <c r="DW30" s="2" t="s">
        <v>54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61246744</v>
      </c>
      <c r="EF30" s="2">
        <v>2</v>
      </c>
      <c r="EG30" s="2" t="s">
        <v>23</v>
      </c>
      <c r="EH30" s="2">
        <v>4</v>
      </c>
      <c r="EI30" s="2" t="s">
        <v>38</v>
      </c>
      <c r="EJ30" s="2">
        <v>1</v>
      </c>
      <c r="EK30" s="2">
        <v>4001</v>
      </c>
      <c r="EL30" s="2" t="s">
        <v>38</v>
      </c>
      <c r="EM30" s="2" t="s">
        <v>39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106</v>
      </c>
      <c r="FY30" s="2">
        <v>45</v>
      </c>
      <c r="FZ30" s="2"/>
      <c r="GA30" s="2" t="s">
        <v>3</v>
      </c>
      <c r="GB30" s="2"/>
      <c r="GC30" s="2"/>
      <c r="GD30" s="2">
        <v>1</v>
      </c>
      <c r="GE30" s="2"/>
      <c r="GF30" s="2">
        <v>1194331178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7"/>
        <v>0</v>
      </c>
      <c r="GM30" s="2">
        <f t="shared" si="28"/>
        <v>0</v>
      </c>
      <c r="GN30" s="2">
        <f t="shared" si="29"/>
        <v>0</v>
      </c>
      <c r="GO30" s="2">
        <f t="shared" si="30"/>
        <v>0</v>
      </c>
      <c r="GP30" s="2">
        <f t="shared" si="31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2"/>
        <v>0</v>
      </c>
      <c r="GW30" s="2">
        <v>1</v>
      </c>
      <c r="GX30" s="2">
        <f t="shared" si="33"/>
        <v>0</v>
      </c>
      <c r="GY30" s="2"/>
      <c r="GZ30" s="2"/>
      <c r="HA30" s="2">
        <v>0</v>
      </c>
      <c r="HB30" s="2">
        <v>0</v>
      </c>
      <c r="HC30" s="2">
        <f t="shared" si="34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40</v>
      </c>
      <c r="HO30" s="2" t="s">
        <v>41</v>
      </c>
      <c r="HP30" s="2" t="s">
        <v>38</v>
      </c>
      <c r="HQ30" s="2" t="s">
        <v>38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/>
      <c r="D31" s="2"/>
      <c r="E31" s="2" t="s">
        <v>55</v>
      </c>
      <c r="F31" s="2" t="s">
        <v>56</v>
      </c>
      <c r="G31" s="2" t="s">
        <v>57</v>
      </c>
      <c r="H31" s="2" t="s">
        <v>54</v>
      </c>
      <c r="I31" s="2">
        <v>2.0299999999999998</v>
      </c>
      <c r="J31" s="2">
        <v>0</v>
      </c>
      <c r="K31" s="2">
        <v>2.0299999999999998</v>
      </c>
      <c r="L31" s="2"/>
      <c r="M31" s="2"/>
      <c r="N31" s="2"/>
      <c r="O31" s="2">
        <f t="shared" si="14"/>
        <v>28420.49</v>
      </c>
      <c r="P31" s="2">
        <f>ROUND(CQ31*I31,2)</f>
        <v>28420.49</v>
      </c>
      <c r="Q31" s="2">
        <f>ROUND(CR31*I31,2)</f>
        <v>0</v>
      </c>
      <c r="R31" s="2">
        <f>ROUND(CS31*I31,2)</f>
        <v>0</v>
      </c>
      <c r="S31" s="2">
        <f>ROUND(CT31*I31,2)</f>
        <v>0</v>
      </c>
      <c r="T31" s="2">
        <f t="shared" si="15"/>
        <v>0</v>
      </c>
      <c r="U31" s="2">
        <f>ROUND(CV31*I31,7)</f>
        <v>0</v>
      </c>
      <c r="V31" s="2">
        <f>ROUND(CW31*I31,7)</f>
        <v>0</v>
      </c>
      <c r="W31" s="2">
        <f t="shared" si="16"/>
        <v>0</v>
      </c>
      <c r="X31" s="2">
        <f t="shared" si="17"/>
        <v>0</v>
      </c>
      <c r="Y31" s="2">
        <f t="shared" si="18"/>
        <v>0</v>
      </c>
      <c r="Z31" s="2"/>
      <c r="AA31" s="2">
        <v>64044496</v>
      </c>
      <c r="AB31" s="2">
        <f t="shared" si="19"/>
        <v>15384.88</v>
      </c>
      <c r="AC31" s="2">
        <f>ROUND((ES31),6)</f>
        <v>15384.88</v>
      </c>
      <c r="AD31" s="2">
        <f>ROUND((((ET31)-(EU31))+AE31),6)</f>
        <v>0</v>
      </c>
      <c r="AE31" s="2">
        <f t="shared" si="35"/>
        <v>0</v>
      </c>
      <c r="AF31" s="2">
        <f t="shared" si="35"/>
        <v>0</v>
      </c>
      <c r="AG31" s="2">
        <f t="shared" si="20"/>
        <v>0</v>
      </c>
      <c r="AH31" s="2">
        <f t="shared" si="36"/>
        <v>0</v>
      </c>
      <c r="AI31" s="2">
        <f t="shared" si="36"/>
        <v>0</v>
      </c>
      <c r="AJ31" s="2">
        <f t="shared" si="21"/>
        <v>0</v>
      </c>
      <c r="AK31" s="2">
        <v>15384.88</v>
      </c>
      <c r="AL31" s="2">
        <v>15384.88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0.91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1</v>
      </c>
      <c r="BJ31" s="2" t="s">
        <v>58</v>
      </c>
      <c r="BK31" s="2"/>
      <c r="BL31" s="2"/>
      <c r="BM31" s="2">
        <v>500001</v>
      </c>
      <c r="BN31" s="2">
        <v>0</v>
      </c>
      <c r="BO31" s="2" t="s">
        <v>56</v>
      </c>
      <c r="BP31" s="2">
        <v>1</v>
      </c>
      <c r="BQ31" s="2">
        <v>8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0</v>
      </c>
      <c r="CA31" s="2">
        <v>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22"/>
        <v>28420.49</v>
      </c>
      <c r="CQ31" s="2">
        <f>ROUND(AL31*BC31,2)</f>
        <v>14000.24</v>
      </c>
      <c r="CR31" s="2">
        <f>ROUND(AM31*BB31,2)</f>
        <v>0</v>
      </c>
      <c r="CS31" s="2">
        <f>ROUND(AN31*BS31,2)</f>
        <v>0</v>
      </c>
      <c r="CT31" s="2">
        <f>ROUND(AO31*BA31,2)</f>
        <v>0</v>
      </c>
      <c r="CU31" s="2">
        <f t="shared" si="23"/>
        <v>0</v>
      </c>
      <c r="CV31" s="2">
        <f t="shared" si="37"/>
        <v>0</v>
      </c>
      <c r="CW31" s="2">
        <f t="shared" si="37"/>
        <v>0</v>
      </c>
      <c r="CX31" s="2">
        <f t="shared" si="24"/>
        <v>0</v>
      </c>
      <c r="CY31" s="2">
        <f>0</f>
        <v>0</v>
      </c>
      <c r="CZ31" s="2">
        <f>0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1009</v>
      </c>
      <c r="DV31" s="2" t="s">
        <v>54</v>
      </c>
      <c r="DW31" s="2" t="s">
        <v>54</v>
      </c>
      <c r="DX31" s="2">
        <v>1000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61246694</v>
      </c>
      <c r="EF31" s="2">
        <v>8</v>
      </c>
      <c r="EG31" s="2" t="s">
        <v>59</v>
      </c>
      <c r="EH31" s="2">
        <v>0</v>
      </c>
      <c r="EI31" s="2" t="s">
        <v>3</v>
      </c>
      <c r="EJ31" s="2">
        <v>1</v>
      </c>
      <c r="EK31" s="2">
        <v>500001</v>
      </c>
      <c r="EL31" s="2" t="s">
        <v>60</v>
      </c>
      <c r="EM31" s="2" t="s">
        <v>61</v>
      </c>
      <c r="EN31" s="2"/>
      <c r="EO31" s="2" t="s">
        <v>3</v>
      </c>
      <c r="EP31" s="2"/>
      <c r="EQ31" s="2">
        <v>0</v>
      </c>
      <c r="ER31" s="2">
        <v>15384.88</v>
      </c>
      <c r="ES31" s="2">
        <v>15384.88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3</v>
      </c>
      <c r="GB31" s="2"/>
      <c r="GC31" s="2"/>
      <c r="GD31" s="2">
        <v>1</v>
      </c>
      <c r="GE31" s="2"/>
      <c r="GF31" s="2">
        <v>-1696256762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27"/>
        <v>0</v>
      </c>
      <c r="GM31" s="2">
        <f t="shared" si="28"/>
        <v>28420.49</v>
      </c>
      <c r="GN31" s="2">
        <f t="shared" si="29"/>
        <v>28420.49</v>
      </c>
      <c r="GO31" s="2">
        <f t="shared" si="30"/>
        <v>0</v>
      </c>
      <c r="GP31" s="2">
        <f t="shared" si="31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32"/>
        <v>0</v>
      </c>
      <c r="GW31" s="2">
        <v>1</v>
      </c>
      <c r="GX31" s="2">
        <f t="shared" si="33"/>
        <v>0</v>
      </c>
      <c r="GY31" s="2"/>
      <c r="GZ31" s="2"/>
      <c r="HA31" s="2">
        <v>0</v>
      </c>
      <c r="HB31" s="2">
        <v>0</v>
      </c>
      <c r="HC31" s="2">
        <f t="shared" si="34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/>
      <c r="D32" s="2"/>
      <c r="E32" s="2" t="s">
        <v>62</v>
      </c>
      <c r="F32" s="2" t="s">
        <v>63</v>
      </c>
      <c r="G32" s="2" t="s">
        <v>64</v>
      </c>
      <c r="H32" s="2" t="s">
        <v>50</v>
      </c>
      <c r="I32" s="2">
        <v>103</v>
      </c>
      <c r="J32" s="2">
        <v>0</v>
      </c>
      <c r="K32" s="2">
        <v>103</v>
      </c>
      <c r="L32" s="2"/>
      <c r="M32" s="2"/>
      <c r="N32" s="2"/>
      <c r="O32" s="2">
        <f t="shared" si="14"/>
        <v>25618.16</v>
      </c>
      <c r="P32" s="2">
        <f>ROUND(CQ32*I32,2)</f>
        <v>25618.16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15"/>
        <v>0</v>
      </c>
      <c r="U32" s="2">
        <f>ROUND(CV32*I32,7)</f>
        <v>0</v>
      </c>
      <c r="V32" s="2">
        <f>ROUND(CW32*I32,7)</f>
        <v>0</v>
      </c>
      <c r="W32" s="2">
        <f t="shared" si="16"/>
        <v>0</v>
      </c>
      <c r="X32" s="2">
        <f t="shared" si="17"/>
        <v>0</v>
      </c>
      <c r="Y32" s="2">
        <f t="shared" si="18"/>
        <v>0</v>
      </c>
      <c r="Z32" s="2"/>
      <c r="AA32" s="2">
        <v>64044496</v>
      </c>
      <c r="AB32" s="2">
        <f t="shared" si="19"/>
        <v>205.55</v>
      </c>
      <c r="AC32" s="2">
        <f>ROUND((ES32),6)</f>
        <v>205.55</v>
      </c>
      <c r="AD32" s="2">
        <f>ROUND((((ET32)-(EU32))+AE32),6)</f>
        <v>0</v>
      </c>
      <c r="AE32" s="2">
        <f t="shared" si="35"/>
        <v>0</v>
      </c>
      <c r="AF32" s="2">
        <f t="shared" si="35"/>
        <v>0</v>
      </c>
      <c r="AG32" s="2">
        <f t="shared" si="20"/>
        <v>0</v>
      </c>
      <c r="AH32" s="2">
        <f t="shared" si="36"/>
        <v>0</v>
      </c>
      <c r="AI32" s="2">
        <f t="shared" si="36"/>
        <v>0</v>
      </c>
      <c r="AJ32" s="2">
        <f t="shared" si="21"/>
        <v>0</v>
      </c>
      <c r="AK32" s="2">
        <v>205.55</v>
      </c>
      <c r="AL32" s="2">
        <v>205.55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1.21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65</v>
      </c>
      <c r="BK32" s="2"/>
      <c r="BL32" s="2"/>
      <c r="BM32" s="2">
        <v>500001</v>
      </c>
      <c r="BN32" s="2">
        <v>0</v>
      </c>
      <c r="BO32" s="2" t="s">
        <v>63</v>
      </c>
      <c r="BP32" s="2">
        <v>1</v>
      </c>
      <c r="BQ32" s="2">
        <v>8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2"/>
        <v>25618.16</v>
      </c>
      <c r="CQ32" s="2">
        <f>ROUND(AL32*BC32,2)</f>
        <v>248.72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23"/>
        <v>0</v>
      </c>
      <c r="CV32" s="2">
        <f t="shared" si="37"/>
        <v>0</v>
      </c>
      <c r="CW32" s="2">
        <f t="shared" si="37"/>
        <v>0</v>
      </c>
      <c r="CX32" s="2">
        <f t="shared" si="24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50</v>
      </c>
      <c r="DW32" s="2" t="s">
        <v>50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61246694</v>
      </c>
      <c r="EF32" s="2">
        <v>8</v>
      </c>
      <c r="EG32" s="2" t="s">
        <v>59</v>
      </c>
      <c r="EH32" s="2">
        <v>0</v>
      </c>
      <c r="EI32" s="2" t="s">
        <v>3</v>
      </c>
      <c r="EJ32" s="2">
        <v>1</v>
      </c>
      <c r="EK32" s="2">
        <v>500001</v>
      </c>
      <c r="EL32" s="2" t="s">
        <v>60</v>
      </c>
      <c r="EM32" s="2" t="s">
        <v>61</v>
      </c>
      <c r="EN32" s="2"/>
      <c r="EO32" s="2" t="s">
        <v>3</v>
      </c>
      <c r="EP32" s="2"/>
      <c r="EQ32" s="2">
        <v>0</v>
      </c>
      <c r="ER32" s="2">
        <v>205.55</v>
      </c>
      <c r="ES32" s="2">
        <v>205.55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1077555617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27"/>
        <v>0</v>
      </c>
      <c r="GM32" s="2">
        <f t="shared" si="28"/>
        <v>25618.16</v>
      </c>
      <c r="GN32" s="2">
        <f t="shared" si="29"/>
        <v>25618.16</v>
      </c>
      <c r="GO32" s="2">
        <f t="shared" si="30"/>
        <v>0</v>
      </c>
      <c r="GP32" s="2">
        <f t="shared" si="31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2"/>
        <v>0</v>
      </c>
      <c r="GW32" s="2">
        <v>1</v>
      </c>
      <c r="GX32" s="2">
        <f t="shared" si="33"/>
        <v>0</v>
      </c>
      <c r="GY32" s="2"/>
      <c r="GZ32" s="2"/>
      <c r="HA32" s="2">
        <v>0</v>
      </c>
      <c r="HB32" s="2">
        <v>0</v>
      </c>
      <c r="HC32" s="2">
        <f t="shared" si="34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66</v>
      </c>
      <c r="F33" s="2" t="s">
        <v>67</v>
      </c>
      <c r="G33" s="2" t="s">
        <v>68</v>
      </c>
      <c r="H33" s="2" t="s">
        <v>45</v>
      </c>
      <c r="I33" s="2">
        <v>50</v>
      </c>
      <c r="J33" s="2">
        <v>0</v>
      </c>
      <c r="K33" s="2">
        <v>50</v>
      </c>
      <c r="L33" s="2"/>
      <c r="M33" s="2"/>
      <c r="N33" s="2"/>
      <c r="O33" s="2">
        <f t="shared" si="14"/>
        <v>74410.5</v>
      </c>
      <c r="P33" s="2">
        <f>ROUND(CQ33*I33,2)</f>
        <v>74410.5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15"/>
        <v>0</v>
      </c>
      <c r="U33" s="2">
        <f>ROUND(CV33*I33,7)</f>
        <v>0</v>
      </c>
      <c r="V33" s="2">
        <f>ROUND(CW33*I33,7)</f>
        <v>0</v>
      </c>
      <c r="W33" s="2">
        <f t="shared" si="16"/>
        <v>0</v>
      </c>
      <c r="X33" s="2">
        <f t="shared" si="17"/>
        <v>0</v>
      </c>
      <c r="Y33" s="2">
        <f t="shared" si="18"/>
        <v>0</v>
      </c>
      <c r="Z33" s="2"/>
      <c r="AA33" s="2">
        <v>64044496</v>
      </c>
      <c r="AB33" s="2">
        <f t="shared" si="19"/>
        <v>1518.58</v>
      </c>
      <c r="AC33" s="2">
        <f>ROUND((ES33),6)</f>
        <v>1518.58</v>
      </c>
      <c r="AD33" s="2">
        <f>ROUND((((ET33)-(EU33))+AE33),6)</f>
        <v>0</v>
      </c>
      <c r="AE33" s="2">
        <f t="shared" si="35"/>
        <v>0</v>
      </c>
      <c r="AF33" s="2">
        <f t="shared" si="35"/>
        <v>0</v>
      </c>
      <c r="AG33" s="2">
        <f t="shared" si="20"/>
        <v>0</v>
      </c>
      <c r="AH33" s="2">
        <f t="shared" si="36"/>
        <v>0</v>
      </c>
      <c r="AI33" s="2">
        <f t="shared" si="36"/>
        <v>0</v>
      </c>
      <c r="AJ33" s="2">
        <f t="shared" si="21"/>
        <v>0</v>
      </c>
      <c r="AK33" s="2">
        <v>1518.58</v>
      </c>
      <c r="AL33" s="2">
        <v>1518.58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0.98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1</v>
      </c>
      <c r="BJ33" s="2" t="s">
        <v>69</v>
      </c>
      <c r="BK33" s="2"/>
      <c r="BL33" s="2"/>
      <c r="BM33" s="2">
        <v>500001</v>
      </c>
      <c r="BN33" s="2">
        <v>0</v>
      </c>
      <c r="BO33" s="2" t="s">
        <v>67</v>
      </c>
      <c r="BP33" s="2">
        <v>1</v>
      </c>
      <c r="BQ33" s="2">
        <v>8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0</v>
      </c>
      <c r="CA33" s="2">
        <v>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22"/>
        <v>74410.5</v>
      </c>
      <c r="CQ33" s="2">
        <f>ROUND(AL33*BC33,2)</f>
        <v>1488.21</v>
      </c>
      <c r="CR33" s="2">
        <f>ROUND(AM33*BB33,2)</f>
        <v>0</v>
      </c>
      <c r="CS33" s="2">
        <f>ROUND(AN33*BS33,2)</f>
        <v>0</v>
      </c>
      <c r="CT33" s="2">
        <f>ROUND(AO33*BA33,2)</f>
        <v>0</v>
      </c>
      <c r="CU33" s="2">
        <f t="shared" si="23"/>
        <v>0</v>
      </c>
      <c r="CV33" s="2">
        <f t="shared" si="37"/>
        <v>0</v>
      </c>
      <c r="CW33" s="2">
        <f t="shared" si="37"/>
        <v>0</v>
      </c>
      <c r="CX33" s="2">
        <f t="shared" si="24"/>
        <v>0</v>
      </c>
      <c r="CY33" s="2">
        <f>0</f>
        <v>0</v>
      </c>
      <c r="CZ33" s="2">
        <f>0</f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1003</v>
      </c>
      <c r="DV33" s="2" t="s">
        <v>45</v>
      </c>
      <c r="DW33" s="2" t="s">
        <v>45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61246694</v>
      </c>
      <c r="EF33" s="2">
        <v>8</v>
      </c>
      <c r="EG33" s="2" t="s">
        <v>59</v>
      </c>
      <c r="EH33" s="2">
        <v>0</v>
      </c>
      <c r="EI33" s="2" t="s">
        <v>3</v>
      </c>
      <c r="EJ33" s="2">
        <v>1</v>
      </c>
      <c r="EK33" s="2">
        <v>500001</v>
      </c>
      <c r="EL33" s="2" t="s">
        <v>60</v>
      </c>
      <c r="EM33" s="2" t="s">
        <v>61</v>
      </c>
      <c r="EN33" s="2"/>
      <c r="EO33" s="2" t="s">
        <v>3</v>
      </c>
      <c r="EP33" s="2"/>
      <c r="EQ33" s="2">
        <v>0</v>
      </c>
      <c r="ER33" s="2">
        <v>1518.58</v>
      </c>
      <c r="ES33" s="2">
        <v>1518.58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3</v>
      </c>
      <c r="GB33" s="2"/>
      <c r="GC33" s="2"/>
      <c r="GD33" s="2">
        <v>1</v>
      </c>
      <c r="GE33" s="2"/>
      <c r="GF33" s="2">
        <v>773671421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27"/>
        <v>0</v>
      </c>
      <c r="GM33" s="2">
        <f t="shared" si="28"/>
        <v>74410.5</v>
      </c>
      <c r="GN33" s="2">
        <f t="shared" si="29"/>
        <v>74410.5</v>
      </c>
      <c r="GO33" s="2">
        <f t="shared" si="30"/>
        <v>0</v>
      </c>
      <c r="GP33" s="2">
        <f t="shared" si="31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32"/>
        <v>0</v>
      </c>
      <c r="GW33" s="2">
        <v>1</v>
      </c>
      <c r="GX33" s="2">
        <f t="shared" si="33"/>
        <v>0</v>
      </c>
      <c r="GY33" s="2"/>
      <c r="GZ33" s="2"/>
      <c r="HA33" s="2">
        <v>0</v>
      </c>
      <c r="HB33" s="2">
        <v>0</v>
      </c>
      <c r="HC33" s="2">
        <f t="shared" si="34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ROW(SmtRes!A22)</f>
        <v>22</v>
      </c>
      <c r="D34" s="2">
        <f>ROW(EtalonRes!A22)</f>
        <v>22</v>
      </c>
      <c r="E34" s="2" t="s">
        <v>70</v>
      </c>
      <c r="F34" s="2" t="s">
        <v>71</v>
      </c>
      <c r="G34" s="2" t="s">
        <v>72</v>
      </c>
      <c r="H34" s="2" t="s">
        <v>36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14"/>
        <v>1842.43</v>
      </c>
      <c r="P34" s="2">
        <f>SUMIF(SmtRes!AQ20:'SmtRes'!AQ22,"=1",SmtRes!DF20:'SmtRes'!DF22)</f>
        <v>0</v>
      </c>
      <c r="Q34" s="2">
        <f>SUMIF(SmtRes!AQ20:'SmtRes'!AQ22,"=1",SmtRes!DG20:'SmtRes'!DG22)</f>
        <v>1521.82</v>
      </c>
      <c r="R34" s="2">
        <f>SUMIF(SmtRes!AQ20:'SmtRes'!AQ22,"=1",SmtRes!DH20:'SmtRes'!DH22)</f>
        <v>223.41</v>
      </c>
      <c r="S34" s="2">
        <f>SUMIF(SmtRes!AQ20:'SmtRes'!AQ22,"=1",SmtRes!DI20:'SmtRes'!DI22)</f>
        <v>97.2</v>
      </c>
      <c r="T34" s="2">
        <f t="shared" si="15"/>
        <v>0</v>
      </c>
      <c r="U34" s="2">
        <f>SUMIF(SmtRes!AQ20:'SmtRes'!AQ22,"=1",SmtRes!CV20:'SmtRes'!CV22)</f>
        <v>0.26</v>
      </c>
      <c r="V34" s="2">
        <f>SUMIF(SmtRes!AQ20:'SmtRes'!AQ22,"=1",SmtRes!CW20:'SmtRes'!CW22)</f>
        <v>0.52</v>
      </c>
      <c r="W34" s="2">
        <f t="shared" si="16"/>
        <v>0</v>
      </c>
      <c r="X34" s="2">
        <f t="shared" si="17"/>
        <v>339.85</v>
      </c>
      <c r="Y34" s="2">
        <f t="shared" si="18"/>
        <v>144.27000000000001</v>
      </c>
      <c r="Z34" s="2"/>
      <c r="AA34" s="2">
        <v>64044496</v>
      </c>
      <c r="AB34" s="2">
        <f t="shared" si="19"/>
        <v>1334.4552000000001</v>
      </c>
      <c r="AC34" s="2">
        <f>ROUND((0),6)</f>
        <v>0</v>
      </c>
      <c r="AD34" s="2">
        <f>ROUND((((SUM(SmtRes!BR20:'SmtRes'!BR22))-(SUM(SmtRes!BS20:'SmtRes'!BS22)))+AE34),6)</f>
        <v>1237.2542000000001</v>
      </c>
      <c r="AE34" s="2">
        <f>ROUND((SUM(SmtRes!BS20:'SmtRes'!BS22)),6)</f>
        <v>223.4128</v>
      </c>
      <c r="AF34" s="2">
        <f>ROUND((SUM(SmtRes!BT20:'SmtRes'!BT22)),6)</f>
        <v>97.200999999999993</v>
      </c>
      <c r="AG34" s="2">
        <f t="shared" si="20"/>
        <v>0</v>
      </c>
      <c r="AH34" s="2">
        <f>(SUM(SmtRes!BU20:'SmtRes'!BU22))</f>
        <v>0.26</v>
      </c>
      <c r="AI34" s="2">
        <f>(SUM(SmtRes!BV20:'SmtRes'!BV22))</f>
        <v>0.52</v>
      </c>
      <c r="AJ34" s="2">
        <f t="shared" si="21"/>
        <v>0</v>
      </c>
      <c r="AK34" s="2">
        <v>1557.8680000000002</v>
      </c>
      <c r="AL34" s="2">
        <v>0</v>
      </c>
      <c r="AM34" s="2">
        <v>1237.2542000000001</v>
      </c>
      <c r="AN34" s="2">
        <v>223.4128</v>
      </c>
      <c r="AO34" s="2">
        <v>97.201000000000008</v>
      </c>
      <c r="AP34" s="2">
        <v>0</v>
      </c>
      <c r="AQ34" s="2">
        <v>0.26</v>
      </c>
      <c r="AR34" s="2">
        <v>0.52</v>
      </c>
      <c r="AS34" s="2">
        <v>0</v>
      </c>
      <c r="AT34" s="2">
        <v>106</v>
      </c>
      <c r="AU34" s="2">
        <v>45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73</v>
      </c>
      <c r="BK34" s="2"/>
      <c r="BL34" s="2"/>
      <c r="BM34" s="2">
        <v>4001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106</v>
      </c>
      <c r="CA34" s="2">
        <v>45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2"/>
        <v>1842.43</v>
      </c>
      <c r="CQ34" s="2">
        <f>SUMIF(SmtRes!AQ20:'SmtRes'!AQ22,"=1",SmtRes!AA20:'SmtRes'!AA22)</f>
        <v>0</v>
      </c>
      <c r="CR34" s="2">
        <f>SUMIF(SmtRes!AQ20:'SmtRes'!AQ22,"=1",SmtRes!AB20:'SmtRes'!AB22)</f>
        <v>5853.16</v>
      </c>
      <c r="CS34" s="2">
        <f>SUMIF(SmtRes!AQ20:'SmtRes'!AQ22,"=1",SmtRes!AC20:'SmtRes'!AC22)</f>
        <v>859.28</v>
      </c>
      <c r="CT34" s="2">
        <f>SUMIF(SmtRes!AQ20:'SmtRes'!AQ22,"=1",SmtRes!AD20:'SmtRes'!AD22)</f>
        <v>373.85</v>
      </c>
      <c r="CU34" s="2">
        <f t="shared" si="23"/>
        <v>0</v>
      </c>
      <c r="CV34" s="2">
        <f>SUMIF(SmtRes!AQ20:'SmtRes'!AQ22,"=1",SmtRes!BU20:'SmtRes'!BU22)</f>
        <v>0.26</v>
      </c>
      <c r="CW34" s="2">
        <f>SUMIF(SmtRes!AQ20:'SmtRes'!AQ22,"=1",SmtRes!BV20:'SmtRes'!BV22)</f>
        <v>0.52</v>
      </c>
      <c r="CX34" s="2">
        <f t="shared" si="24"/>
        <v>0</v>
      </c>
      <c r="CY34" s="2">
        <f>(((S34+R34)*AT34)/100)</f>
        <v>339.84660000000002</v>
      </c>
      <c r="CZ34" s="2">
        <f>(((S34+R34)*AU34)/100)</f>
        <v>144.27450000000002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61246744</v>
      </c>
      <c r="EF34" s="2">
        <v>2</v>
      </c>
      <c r="EG34" s="2" t="s">
        <v>23</v>
      </c>
      <c r="EH34" s="2">
        <v>4</v>
      </c>
      <c r="EI34" s="2" t="s">
        <v>38</v>
      </c>
      <c r="EJ34" s="2">
        <v>1</v>
      </c>
      <c r="EK34" s="2">
        <v>4001</v>
      </c>
      <c r="EL34" s="2" t="s">
        <v>38</v>
      </c>
      <c r="EM34" s="2" t="s">
        <v>39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0.26</v>
      </c>
      <c r="EX34" s="2">
        <v>0.52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106</v>
      </c>
      <c r="FY34" s="2">
        <v>45</v>
      </c>
      <c r="FZ34" s="2"/>
      <c r="GA34" s="2" t="s">
        <v>3</v>
      </c>
      <c r="GB34" s="2"/>
      <c r="GC34" s="2"/>
      <c r="GD34" s="2">
        <v>1</v>
      </c>
      <c r="GE34" s="2"/>
      <c r="GF34" s="2">
        <v>1317598955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7"/>
        <v>0</v>
      </c>
      <c r="GM34" s="2">
        <f t="shared" si="28"/>
        <v>2326.5500000000002</v>
      </c>
      <c r="GN34" s="2">
        <f t="shared" si="29"/>
        <v>2326.5500000000002</v>
      </c>
      <c r="GO34" s="2">
        <f t="shared" si="30"/>
        <v>0</v>
      </c>
      <c r="GP34" s="2">
        <f t="shared" si="31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2"/>
        <v>0</v>
      </c>
      <c r="GW34" s="2">
        <v>1</v>
      </c>
      <c r="GX34" s="2">
        <f t="shared" si="33"/>
        <v>0</v>
      </c>
      <c r="GY34" s="2"/>
      <c r="GZ34" s="2"/>
      <c r="HA34" s="2">
        <v>0</v>
      </c>
      <c r="HB34" s="2">
        <v>0</v>
      </c>
      <c r="HC34" s="2">
        <f t="shared" si="34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40</v>
      </c>
      <c r="HO34" s="2" t="s">
        <v>41</v>
      </c>
      <c r="HP34" s="2" t="s">
        <v>38</v>
      </c>
      <c r="HQ34" s="2" t="s">
        <v>38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>
        <f>ROW(SmtRes!A32)</f>
        <v>32</v>
      </c>
      <c r="D35" s="2">
        <f>ROW(EtalonRes!A32)</f>
        <v>32</v>
      </c>
      <c r="E35" s="2" t="s">
        <v>74</v>
      </c>
      <c r="F35" s="2" t="s">
        <v>75</v>
      </c>
      <c r="G35" s="2" t="s">
        <v>76</v>
      </c>
      <c r="H35" s="2" t="s">
        <v>77</v>
      </c>
      <c r="I35" s="2">
        <f>ROUND(50/100,7)</f>
        <v>0.5</v>
      </c>
      <c r="J35" s="2">
        <v>0</v>
      </c>
      <c r="K35" s="2">
        <f>ROUND(50/100,7)</f>
        <v>0.5</v>
      </c>
      <c r="L35" s="2"/>
      <c r="M35" s="2"/>
      <c r="N35" s="2"/>
      <c r="O35" s="2">
        <f t="shared" si="14"/>
        <v>4962.84</v>
      </c>
      <c r="P35" s="2">
        <f>SUMIF(SmtRes!AQ23:'SmtRes'!AQ32,"=1",SmtRes!DF23:'SmtRes'!DF32)</f>
        <v>380.99</v>
      </c>
      <c r="Q35" s="2">
        <f>SUMIF(SmtRes!AQ23:'SmtRes'!AQ32,"=1",SmtRes!DG23:'SmtRes'!DG32)</f>
        <v>283.91000000000003</v>
      </c>
      <c r="R35" s="2">
        <f>SUMIF(SmtRes!AQ23:'SmtRes'!AQ32,"=1",SmtRes!DH23:'SmtRes'!DH32)</f>
        <v>87.61</v>
      </c>
      <c r="S35" s="2">
        <f>SUMIF(SmtRes!AQ23:'SmtRes'!AQ32,"=1",SmtRes!DI23:'SmtRes'!DI32)</f>
        <v>4210.33</v>
      </c>
      <c r="T35" s="2">
        <f t="shared" si="15"/>
        <v>0</v>
      </c>
      <c r="U35" s="2">
        <f>SUMIF(SmtRes!AQ23:'SmtRes'!AQ32,"=1",SmtRes!CV23:'SmtRes'!CV32)</f>
        <v>11.52</v>
      </c>
      <c r="V35" s="2">
        <f>SUMIF(SmtRes!AQ23:'SmtRes'!AQ32,"=1",SmtRes!CW23:'SmtRes'!CW32)</f>
        <v>0.2</v>
      </c>
      <c r="W35" s="2">
        <f t="shared" si="16"/>
        <v>0</v>
      </c>
      <c r="X35" s="2">
        <f t="shared" si="17"/>
        <v>4169</v>
      </c>
      <c r="Y35" s="2">
        <f t="shared" si="18"/>
        <v>2191.9499999999998</v>
      </c>
      <c r="Z35" s="2"/>
      <c r="AA35" s="2">
        <v>64044496</v>
      </c>
      <c r="AB35" s="2">
        <f t="shared" si="19"/>
        <v>9430.1374479999995</v>
      </c>
      <c r="AC35" s="2">
        <f>ROUND((SUM(SmtRes!BQ23:'SmtRes'!BQ32)),6)</f>
        <v>474.13704799999999</v>
      </c>
      <c r="AD35" s="2">
        <f>ROUND((((SUM(SmtRes!BR23:'SmtRes'!BR32))-(SUM(SmtRes!BS23:'SmtRes'!BS32)))+AE35),6)</f>
        <v>535.34119999999996</v>
      </c>
      <c r="AE35" s="2">
        <f>ROUND((SUM(SmtRes!BS23:'SmtRes'!BS32)),6)</f>
        <v>175.20599999999999</v>
      </c>
      <c r="AF35" s="2">
        <f>ROUND((SUM(SmtRes!BT23:'SmtRes'!BT32)),6)</f>
        <v>8420.6592000000001</v>
      </c>
      <c r="AG35" s="2">
        <f t="shared" si="20"/>
        <v>0</v>
      </c>
      <c r="AH35" s="2">
        <f>(SUM(SmtRes!BU23:'SmtRes'!BU32))</f>
        <v>23.04</v>
      </c>
      <c r="AI35" s="2">
        <f>(SUM(SmtRes!BV23:'SmtRes'!BV32))</f>
        <v>0.4</v>
      </c>
      <c r="AJ35" s="2">
        <f t="shared" si="21"/>
        <v>0</v>
      </c>
      <c r="AK35" s="2">
        <v>9605.3434484000009</v>
      </c>
      <c r="AL35" s="2">
        <v>474.13704840000003</v>
      </c>
      <c r="AM35" s="2">
        <v>535.34120000000007</v>
      </c>
      <c r="AN35" s="2">
        <v>175.20600000000002</v>
      </c>
      <c r="AO35" s="2">
        <v>8420.6592000000001</v>
      </c>
      <c r="AP35" s="2">
        <v>0</v>
      </c>
      <c r="AQ35" s="2">
        <v>23.04</v>
      </c>
      <c r="AR35" s="2">
        <v>0.4</v>
      </c>
      <c r="AS35" s="2">
        <v>0</v>
      </c>
      <c r="AT35" s="2">
        <v>97</v>
      </c>
      <c r="AU35" s="2">
        <v>51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2</v>
      </c>
      <c r="BJ35" s="2" t="s">
        <v>78</v>
      </c>
      <c r="BK35" s="2"/>
      <c r="BL35" s="2"/>
      <c r="BM35" s="2">
        <v>108001</v>
      </c>
      <c r="BN35" s="2">
        <v>0</v>
      </c>
      <c r="BO35" s="2" t="s">
        <v>3</v>
      </c>
      <c r="BP35" s="2">
        <v>0</v>
      </c>
      <c r="BQ35" s="2">
        <v>3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97</v>
      </c>
      <c r="CA35" s="2">
        <v>51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22"/>
        <v>4962.8399999999992</v>
      </c>
      <c r="CQ35" s="2">
        <f>SUMIF(SmtRes!AQ23:'SmtRes'!AQ32,"=1",SmtRes!AA23:'SmtRes'!AA32)</f>
        <v>109895.48999999999</v>
      </c>
      <c r="CR35" s="2">
        <f>SUMIF(SmtRes!AQ23:'SmtRes'!AQ32,"=1",SmtRes!AB23:'SmtRes'!AB32)</f>
        <v>2288.3200000000002</v>
      </c>
      <c r="CS35" s="2">
        <f>SUMIF(SmtRes!AQ23:'SmtRes'!AQ32,"=1",SmtRes!AC23:'SmtRes'!AC32)</f>
        <v>876.03</v>
      </c>
      <c r="CT35" s="2">
        <f>SUMIF(SmtRes!AQ23:'SmtRes'!AQ32,"=1",SmtRes!AD23:'SmtRes'!AD32)</f>
        <v>365.48</v>
      </c>
      <c r="CU35" s="2">
        <f t="shared" si="23"/>
        <v>0</v>
      </c>
      <c r="CV35" s="2">
        <f>SUMIF(SmtRes!AQ23:'SmtRes'!AQ32,"=1",SmtRes!BU23:'SmtRes'!BU32)</f>
        <v>23.04</v>
      </c>
      <c r="CW35" s="2">
        <f>SUMIF(SmtRes!AQ23:'SmtRes'!AQ32,"=1",SmtRes!BV23:'SmtRes'!BV32)</f>
        <v>0.4</v>
      </c>
      <c r="CX35" s="2">
        <f t="shared" si="24"/>
        <v>0</v>
      </c>
      <c r="CY35" s="2">
        <f>(((S35+R35)*AT35)/100)</f>
        <v>4169.0017999999991</v>
      </c>
      <c r="CZ35" s="2">
        <f>(((S35+R35)*AU35)/100)</f>
        <v>2191.9493999999995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1003</v>
      </c>
      <c r="DV35" s="2" t="s">
        <v>77</v>
      </c>
      <c r="DW35" s="2" t="s">
        <v>77</v>
      </c>
      <c r="DX35" s="2">
        <v>100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61246638</v>
      </c>
      <c r="EF35" s="2">
        <v>3</v>
      </c>
      <c r="EG35" s="2" t="s">
        <v>79</v>
      </c>
      <c r="EH35" s="2">
        <v>0</v>
      </c>
      <c r="EI35" s="2" t="s">
        <v>3</v>
      </c>
      <c r="EJ35" s="2">
        <v>2</v>
      </c>
      <c r="EK35" s="2">
        <v>108001</v>
      </c>
      <c r="EL35" s="2" t="s">
        <v>80</v>
      </c>
      <c r="EM35" s="2" t="s">
        <v>81</v>
      </c>
      <c r="EN35" s="2"/>
      <c r="EO35" s="2" t="s">
        <v>3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23.04</v>
      </c>
      <c r="EX35" s="2">
        <v>0.4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97</v>
      </c>
      <c r="FY35" s="2">
        <v>51</v>
      </c>
      <c r="FZ35" s="2"/>
      <c r="GA35" s="2" t="s">
        <v>3</v>
      </c>
      <c r="GB35" s="2"/>
      <c r="GC35" s="2"/>
      <c r="GD35" s="2">
        <v>1</v>
      </c>
      <c r="GE35" s="2"/>
      <c r="GF35" s="2">
        <v>1622395306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27"/>
        <v>0</v>
      </c>
      <c r="GM35" s="2">
        <f t="shared" si="28"/>
        <v>11323.79</v>
      </c>
      <c r="GN35" s="2">
        <f t="shared" si="29"/>
        <v>0</v>
      </c>
      <c r="GO35" s="2">
        <f t="shared" si="30"/>
        <v>11323.79</v>
      </c>
      <c r="GP35" s="2">
        <f t="shared" si="31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32"/>
        <v>0</v>
      </c>
      <c r="GW35" s="2">
        <v>1</v>
      </c>
      <c r="GX35" s="2">
        <f t="shared" si="33"/>
        <v>0</v>
      </c>
      <c r="GY35" s="2"/>
      <c r="GZ35" s="2"/>
      <c r="HA35" s="2">
        <v>0</v>
      </c>
      <c r="HB35" s="2">
        <v>0</v>
      </c>
      <c r="HC35" s="2">
        <f t="shared" si="34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82</v>
      </c>
      <c r="HO35" s="2" t="s">
        <v>83</v>
      </c>
      <c r="HP35" s="2" t="s">
        <v>80</v>
      </c>
      <c r="HQ35" s="2" t="s">
        <v>80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18</v>
      </c>
      <c r="B36" s="2">
        <v>1</v>
      </c>
      <c r="C36" s="2">
        <v>32</v>
      </c>
      <c r="D36" s="2"/>
      <c r="E36" s="2" t="s">
        <v>84</v>
      </c>
      <c r="F36" s="2" t="s">
        <v>85</v>
      </c>
      <c r="G36" s="2" t="s">
        <v>86</v>
      </c>
      <c r="H36" s="2" t="s">
        <v>87</v>
      </c>
      <c r="I36" s="2">
        <f>J36</f>
        <v>2</v>
      </c>
      <c r="J36" s="2">
        <v>2</v>
      </c>
      <c r="K36" s="2">
        <v>2</v>
      </c>
      <c r="L36" s="2"/>
      <c r="M36" s="2"/>
      <c r="N36" s="2"/>
      <c r="O36" s="2">
        <f>ROUND(P36,2)</f>
        <v>84.21</v>
      </c>
      <c r="P36" s="2">
        <f>ROUND(ROUND(ROUND(SUMIF(SmtRes!AQ23:'SmtRes'!AQ32,"=1",SmtRes!CU23:'SmtRes'!CU32),2),2)*I36/100,2)</f>
        <v>84.21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 t="shared" si="15"/>
        <v>0</v>
      </c>
      <c r="U36" s="2">
        <f>ROUND(CV36*I36,7)</f>
        <v>0</v>
      </c>
      <c r="V36" s="2">
        <f>ROUND(CW36*I36,7)</f>
        <v>0</v>
      </c>
      <c r="W36" s="2">
        <f t="shared" si="16"/>
        <v>0</v>
      </c>
      <c r="X36" s="2">
        <f t="shared" si="17"/>
        <v>0</v>
      </c>
      <c r="Y36" s="2">
        <f t="shared" si="18"/>
        <v>0</v>
      </c>
      <c r="Z36" s="2"/>
      <c r="AA36" s="2">
        <v>64044496</v>
      </c>
      <c r="AB36" s="2">
        <f t="shared" si="19"/>
        <v>0</v>
      </c>
      <c r="AC36" s="2">
        <f>ROUND((ES36),6)</f>
        <v>0</v>
      </c>
      <c r="AD36" s="2">
        <f>ROUND((((ET36)-(EU36))+AE36),6)</f>
        <v>0</v>
      </c>
      <c r="AE36" s="2">
        <f>ROUND((EU36),6)</f>
        <v>0</v>
      </c>
      <c r="AF36" s="2">
        <f>ROUND((EV36),6)</f>
        <v>0</v>
      </c>
      <c r="AG36" s="2">
        <f t="shared" si="20"/>
        <v>0</v>
      </c>
      <c r="AH36" s="2">
        <f>(EW36)</f>
        <v>0</v>
      </c>
      <c r="AI36" s="2">
        <f>(EX36)</f>
        <v>0</v>
      </c>
      <c r="AJ36" s="2">
        <f t="shared" si="21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3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>0</f>
        <v>0</v>
      </c>
      <c r="CQ36" s="2">
        <f>0</f>
        <v>0</v>
      </c>
      <c r="CR36" s="2">
        <f>0</f>
        <v>0</v>
      </c>
      <c r="CS36" s="2">
        <f>0</f>
        <v>0</v>
      </c>
      <c r="CT36" s="2">
        <f>0</f>
        <v>0</v>
      </c>
      <c r="CU36" s="2">
        <f>0</f>
        <v>0</v>
      </c>
      <c r="CV36" s="2">
        <f>0</f>
        <v>0</v>
      </c>
      <c r="CW36" s="2">
        <f>0</f>
        <v>0</v>
      </c>
      <c r="CX36" s="2">
        <f>0</f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87</v>
      </c>
      <c r="DW36" s="2" t="s">
        <v>87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61246638</v>
      </c>
      <c r="EF36" s="2">
        <v>3</v>
      </c>
      <c r="EG36" s="2" t="s">
        <v>79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80</v>
      </c>
      <c r="EM36" s="2" t="s">
        <v>81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274903907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7"/>
        <v>0</v>
      </c>
      <c r="GM36" s="2">
        <f t="shared" si="28"/>
        <v>84.21</v>
      </c>
      <c r="GN36" s="2">
        <f t="shared" si="29"/>
        <v>0</v>
      </c>
      <c r="GO36" s="2">
        <f t="shared" si="30"/>
        <v>84.21</v>
      </c>
      <c r="GP36" s="2">
        <f t="shared" si="31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2"/>
        <v>0</v>
      </c>
      <c r="GW36" s="2">
        <v>1</v>
      </c>
      <c r="GX36" s="2">
        <f t="shared" si="33"/>
        <v>0</v>
      </c>
      <c r="GY36" s="2"/>
      <c r="GZ36" s="2"/>
      <c r="HA36" s="2">
        <v>0</v>
      </c>
      <c r="HB36" s="2">
        <v>0</v>
      </c>
      <c r="HC36" s="2">
        <f>0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82</v>
      </c>
      <c r="HO36" s="2" t="s">
        <v>83</v>
      </c>
      <c r="HP36" s="2" t="s">
        <v>80</v>
      </c>
      <c r="HQ36" s="2" t="s">
        <v>80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/>
      <c r="D37" s="2"/>
      <c r="E37" s="2" t="s">
        <v>88</v>
      </c>
      <c r="F37" s="2" t="s">
        <v>89</v>
      </c>
      <c r="G37" s="2" t="s">
        <v>90</v>
      </c>
      <c r="H37" s="2" t="s">
        <v>45</v>
      </c>
      <c r="I37" s="2">
        <v>50</v>
      </c>
      <c r="J37" s="2">
        <v>0</v>
      </c>
      <c r="K37" s="2">
        <v>50</v>
      </c>
      <c r="L37" s="2"/>
      <c r="M37" s="2"/>
      <c r="N37" s="2"/>
      <c r="O37" s="2">
        <f>ROUND(CP37,2)</f>
        <v>140551</v>
      </c>
      <c r="P37" s="2">
        <f>ROUND(CQ37*I37,2)</f>
        <v>140551</v>
      </c>
      <c r="Q37" s="2">
        <f>ROUND(CR37*I37,2)</f>
        <v>0</v>
      </c>
      <c r="R37" s="2">
        <f>ROUND(CS37*I37,2)</f>
        <v>0</v>
      </c>
      <c r="S37" s="2">
        <f>ROUND(CT37*I37,2)</f>
        <v>0</v>
      </c>
      <c r="T37" s="2">
        <f t="shared" si="15"/>
        <v>0</v>
      </c>
      <c r="U37" s="2">
        <f>ROUND(CV37*I37,7)</f>
        <v>0</v>
      </c>
      <c r="V37" s="2">
        <f>ROUND(CW37*I37,7)</f>
        <v>0</v>
      </c>
      <c r="W37" s="2">
        <f t="shared" si="16"/>
        <v>0</v>
      </c>
      <c r="X37" s="2">
        <f t="shared" si="17"/>
        <v>0</v>
      </c>
      <c r="Y37" s="2">
        <f t="shared" si="18"/>
        <v>0</v>
      </c>
      <c r="Z37" s="2"/>
      <c r="AA37" s="2">
        <v>64044496</v>
      </c>
      <c r="AB37" s="2">
        <f t="shared" si="19"/>
        <v>2811.02</v>
      </c>
      <c r="AC37" s="2">
        <f>ROUND((ES37),6)</f>
        <v>2811.02</v>
      </c>
      <c r="AD37" s="2">
        <f>ROUND((((ET37)-(EU37))+AE37),6)</f>
        <v>0</v>
      </c>
      <c r="AE37" s="2">
        <f>ROUND((EU37),6)</f>
        <v>0</v>
      </c>
      <c r="AF37" s="2">
        <f>ROUND((EV37),6)</f>
        <v>0</v>
      </c>
      <c r="AG37" s="2">
        <f t="shared" si="20"/>
        <v>0</v>
      </c>
      <c r="AH37" s="2">
        <f>(EW37)</f>
        <v>0</v>
      </c>
      <c r="AI37" s="2">
        <f>(EX37)</f>
        <v>0</v>
      </c>
      <c r="AJ37" s="2">
        <f t="shared" si="21"/>
        <v>0</v>
      </c>
      <c r="AK37" s="2">
        <v>2811.02</v>
      </c>
      <c r="AL37" s="2">
        <v>2811.02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3</v>
      </c>
      <c r="BK37" s="2"/>
      <c r="BL37" s="2"/>
      <c r="BM37" s="2">
        <v>1100</v>
      </c>
      <c r="BN37" s="2">
        <v>0</v>
      </c>
      <c r="BO37" s="2" t="s">
        <v>3</v>
      </c>
      <c r="BP37" s="2">
        <v>0</v>
      </c>
      <c r="BQ37" s="2">
        <v>8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0</v>
      </c>
      <c r="CA37" s="2">
        <v>0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>(P37+Q37+S37+R37)</f>
        <v>140551</v>
      </c>
      <c r="CQ37" s="2">
        <f>ROUND(AL37,2)</f>
        <v>2811.02</v>
      </c>
      <c r="CR37" s="2">
        <f>ROUND(AM37,2)</f>
        <v>0</v>
      </c>
      <c r="CS37" s="2">
        <f>ROUND(AN37*BS37,2)</f>
        <v>0</v>
      </c>
      <c r="CT37" s="2">
        <f>ROUND(AO37*BA37,2)</f>
        <v>0</v>
      </c>
      <c r="CU37" s="2">
        <f>AG37</f>
        <v>0</v>
      </c>
      <c r="CV37" s="2">
        <f>AH37</f>
        <v>0</v>
      </c>
      <c r="CW37" s="2">
        <f>AI37</f>
        <v>0</v>
      </c>
      <c r="CX37" s="2">
        <f>AJ37</f>
        <v>0</v>
      </c>
      <c r="CY37" s="2">
        <f>(((S37+R37)*AT37)/100)</f>
        <v>0</v>
      </c>
      <c r="CZ37" s="2">
        <f>(((S37+R37)*AU37)/100)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1003</v>
      </c>
      <c r="DV37" s="2" t="s">
        <v>45</v>
      </c>
      <c r="DW37" s="2" t="s">
        <v>45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61246940</v>
      </c>
      <c r="EF37" s="2">
        <v>8</v>
      </c>
      <c r="EG37" s="2" t="s">
        <v>59</v>
      </c>
      <c r="EH37" s="2">
        <v>0</v>
      </c>
      <c r="EI37" s="2" t="s">
        <v>3</v>
      </c>
      <c r="EJ37" s="2">
        <v>1</v>
      </c>
      <c r="EK37" s="2">
        <v>1100</v>
      </c>
      <c r="EL37" s="2" t="s">
        <v>91</v>
      </c>
      <c r="EM37" s="2" t="s">
        <v>92</v>
      </c>
      <c r="EN37" s="2"/>
      <c r="EO37" s="2" t="s">
        <v>3</v>
      </c>
      <c r="EP37" s="2"/>
      <c r="EQ37" s="2">
        <v>0</v>
      </c>
      <c r="ER37" s="2">
        <v>2811.02</v>
      </c>
      <c r="ES37" s="2">
        <v>2811.02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5</v>
      </c>
      <c r="FA37" s="2"/>
      <c r="FB37" s="2"/>
      <c r="FC37" s="2">
        <v>0</v>
      </c>
      <c r="FD37" s="2">
        <v>18</v>
      </c>
      <c r="FE37" s="2"/>
      <c r="FF37" s="2">
        <v>2811.02</v>
      </c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0</v>
      </c>
      <c r="FY37" s="2">
        <v>0</v>
      </c>
      <c r="FZ37" s="2"/>
      <c r="GA37" s="2" t="s">
        <v>3</v>
      </c>
      <c r="GB37" s="2"/>
      <c r="GC37" s="2"/>
      <c r="GD37" s="2">
        <v>1</v>
      </c>
      <c r="GE37" s="2"/>
      <c r="GF37" s="2">
        <v>351241825</v>
      </c>
      <c r="GG37" s="2">
        <v>2</v>
      </c>
      <c r="GH37" s="2">
        <v>3</v>
      </c>
      <c r="GI37" s="2">
        <v>-2</v>
      </c>
      <c r="GJ37" s="2">
        <v>0</v>
      </c>
      <c r="GK37" s="2">
        <v>0</v>
      </c>
      <c r="GL37" s="2">
        <f t="shared" si="27"/>
        <v>0</v>
      </c>
      <c r="GM37" s="2">
        <f t="shared" si="28"/>
        <v>140551</v>
      </c>
      <c r="GN37" s="2">
        <f t="shared" si="29"/>
        <v>140551</v>
      </c>
      <c r="GO37" s="2">
        <f t="shared" si="30"/>
        <v>0</v>
      </c>
      <c r="GP37" s="2">
        <f t="shared" si="31"/>
        <v>0</v>
      </c>
      <c r="GQ37" s="2"/>
      <c r="GR37" s="2">
        <v>1</v>
      </c>
      <c r="GS37" s="2">
        <v>1</v>
      </c>
      <c r="GT37" s="2">
        <v>0</v>
      </c>
      <c r="GU37" s="2" t="s">
        <v>3</v>
      </c>
      <c r="GV37" s="2">
        <f t="shared" si="32"/>
        <v>0</v>
      </c>
      <c r="GW37" s="2">
        <v>1</v>
      </c>
      <c r="GX37" s="2">
        <f t="shared" si="33"/>
        <v>0</v>
      </c>
      <c r="GY37" s="2"/>
      <c r="GZ37" s="2"/>
      <c r="HA37" s="2">
        <v>0</v>
      </c>
      <c r="HB37" s="2">
        <v>0</v>
      </c>
      <c r="HC37" s="2">
        <f>GV37*GW37</f>
        <v>0</v>
      </c>
      <c r="HD37" s="2"/>
      <c r="HE37" s="2" t="s">
        <v>3</v>
      </c>
      <c r="HF37" s="2" t="s">
        <v>3</v>
      </c>
      <c r="HG37" s="2">
        <f>ROUND(ROUND(AL37,2)*I37,2)</f>
        <v>140551</v>
      </c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9" spans="1:255" x14ac:dyDescent="0.2">
      <c r="A39" s="3">
        <v>51</v>
      </c>
      <c r="B39" s="3">
        <f>B20</f>
        <v>1</v>
      </c>
      <c r="C39" s="3">
        <f>A20</f>
        <v>3</v>
      </c>
      <c r="D39" s="3">
        <f>ROW(A20)</f>
        <v>20</v>
      </c>
      <c r="E39" s="3"/>
      <c r="F39" s="3" t="str">
        <f>IF(F20&lt;&gt;"",F20,"")</f>
        <v>Новая локальная смета</v>
      </c>
      <c r="G39" s="3" t="str">
        <f>IF(G20&lt;&gt;"",G20,"")</f>
        <v>Прокол с поэтапным расширением скважины (50 м)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38">ROUND(AB39,2)</f>
        <v>614179.46</v>
      </c>
      <c r="P39" s="3">
        <f t="shared" si="38"/>
        <v>273578.59000000003</v>
      </c>
      <c r="Q39" s="3">
        <f t="shared" si="38"/>
        <v>253380.45</v>
      </c>
      <c r="R39" s="3">
        <f t="shared" si="38"/>
        <v>46843.97</v>
      </c>
      <c r="S39" s="3">
        <f t="shared" si="38"/>
        <v>40376.449999999997</v>
      </c>
      <c r="T39" s="3">
        <f t="shared" si="38"/>
        <v>0</v>
      </c>
      <c r="U39" s="3">
        <f>AH39</f>
        <v>107.15</v>
      </c>
      <c r="V39" s="3">
        <f>AI39</f>
        <v>108.98</v>
      </c>
      <c r="W39" s="3">
        <f>ROUND(AJ39,2)</f>
        <v>0</v>
      </c>
      <c r="X39" s="3">
        <f>ROUND(AK39,2)</f>
        <v>90585.12</v>
      </c>
      <c r="Y39" s="3">
        <f>ROUND(AL39,2)</f>
        <v>38548.300000000003</v>
      </c>
      <c r="Z39" s="3"/>
      <c r="AA39" s="3"/>
      <c r="AB39" s="3">
        <f>ROUND(SUMIF(AA24:AA37,"=64044496",O24:O37),2)</f>
        <v>614179.46</v>
      </c>
      <c r="AC39" s="3">
        <f>ROUND(SUMIF(AA24:AA37,"=64044496",P24:P37),2)</f>
        <v>273578.59000000003</v>
      </c>
      <c r="AD39" s="3">
        <f>ROUND(SUMIF(AA24:AA37,"=64044496",Q24:Q37),2)</f>
        <v>253380.45</v>
      </c>
      <c r="AE39" s="3">
        <f>ROUND(SUMIF(AA24:AA37,"=64044496",R24:R37),2)</f>
        <v>46843.97</v>
      </c>
      <c r="AF39" s="3">
        <f>ROUND(SUMIF(AA24:AA37,"=64044496",S24:S37),2)</f>
        <v>40376.449999999997</v>
      </c>
      <c r="AG39" s="3">
        <f>ROUND(SUMIF(AA24:AA37,"=64044496",T24:T37),2)</f>
        <v>0</v>
      </c>
      <c r="AH39" s="3">
        <f>SUMIF(AA24:AA37,"=64044496",U24:U37)</f>
        <v>107.15</v>
      </c>
      <c r="AI39" s="3">
        <f>SUMIF(AA24:AA37,"=64044496",V24:V37)</f>
        <v>108.98</v>
      </c>
      <c r="AJ39" s="3">
        <f>ROUND(SUMIF(AA24:AA37,"=64044496",W24:W37),2)</f>
        <v>0</v>
      </c>
      <c r="AK39" s="3">
        <f>ROUND(SUMIF(AA24:AA37,"=64044496",X24:X37),2)</f>
        <v>90585.12</v>
      </c>
      <c r="AL39" s="3">
        <f>ROUND(SUMIF(AA24:AA37,"=64044496",Y24:Y37),2)</f>
        <v>38548.300000000003</v>
      </c>
      <c r="AM39" s="3"/>
      <c r="AN39" s="3"/>
      <c r="AO39" s="3">
        <f t="shared" ref="AO39:BD39" si="39">ROUND(BX39,2)</f>
        <v>0</v>
      </c>
      <c r="AP39" s="3">
        <f t="shared" si="39"/>
        <v>0</v>
      </c>
      <c r="AQ39" s="3">
        <f t="shared" si="39"/>
        <v>0</v>
      </c>
      <c r="AR39" s="3">
        <f t="shared" si="39"/>
        <v>743312.88</v>
      </c>
      <c r="AS39" s="3">
        <f t="shared" si="39"/>
        <v>731904.88</v>
      </c>
      <c r="AT39" s="3">
        <f t="shared" si="39"/>
        <v>11408</v>
      </c>
      <c r="AU39" s="3">
        <f t="shared" si="39"/>
        <v>0</v>
      </c>
      <c r="AV39" s="3">
        <f t="shared" si="39"/>
        <v>273578.59000000003</v>
      </c>
      <c r="AW39" s="3">
        <f t="shared" si="39"/>
        <v>273578.59000000003</v>
      </c>
      <c r="AX39" s="3">
        <f t="shared" si="39"/>
        <v>0</v>
      </c>
      <c r="AY39" s="3">
        <f t="shared" si="39"/>
        <v>273578.59000000003</v>
      </c>
      <c r="AZ39" s="3">
        <f t="shared" si="39"/>
        <v>0</v>
      </c>
      <c r="BA39" s="3">
        <f t="shared" si="39"/>
        <v>0</v>
      </c>
      <c r="BB39" s="3">
        <f t="shared" si="39"/>
        <v>0</v>
      </c>
      <c r="BC39" s="3">
        <f t="shared" si="39"/>
        <v>0</v>
      </c>
      <c r="BD39" s="3">
        <f t="shared" si="39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ROUND(SUMIF(AA24:AA37,"=64044496",FQ24:FQ37),2)</f>
        <v>0</v>
      </c>
      <c r="BY39" s="3">
        <f>ROUND(SUMIF(AA24:AA37,"=64044496",FR24:FR37),2)</f>
        <v>0</v>
      </c>
      <c r="BZ39" s="3">
        <f>ROUND(SUMIF(AA24:AA37,"=64044496",GL24:GL37),2)</f>
        <v>0</v>
      </c>
      <c r="CA39" s="3">
        <f>ROUND(SUMIF(AA24:AA37,"=64044496",GM24:GM37),2)</f>
        <v>743312.88</v>
      </c>
      <c r="CB39" s="3">
        <f>ROUND(SUMIF(AA24:AA37,"=64044496",GN24:GN37),2)</f>
        <v>731904.88</v>
      </c>
      <c r="CC39" s="3">
        <f>ROUND(SUMIF(AA24:AA37,"=64044496",GO24:GO37),2)</f>
        <v>11408</v>
      </c>
      <c r="CD39" s="3">
        <f>ROUND(SUMIF(AA24:AA37,"=64044496",GP24:GP37),2)</f>
        <v>0</v>
      </c>
      <c r="CE39" s="3">
        <f>AC39-BX39</f>
        <v>273578.59000000003</v>
      </c>
      <c r="CF39" s="3">
        <f>AC39-BY39</f>
        <v>273578.59000000003</v>
      </c>
      <c r="CG39" s="3">
        <f>BX39-BZ39</f>
        <v>0</v>
      </c>
      <c r="CH39" s="3">
        <f>AC39-BX39-BY39+BZ39</f>
        <v>273578.59000000003</v>
      </c>
      <c r="CI39" s="3">
        <f>BY39-BZ39</f>
        <v>0</v>
      </c>
      <c r="CJ39" s="3">
        <f>ROUND(SUMIF(AA24:AA37,"=64044496",GX24:GX37),2)</f>
        <v>0</v>
      </c>
      <c r="CK39" s="3">
        <f>ROUND(SUMIF(AA24:AA37,"=64044496",GY24:GY37),2)</f>
        <v>0</v>
      </c>
      <c r="CL39" s="3">
        <f>ROUND(SUMIF(AA24:AA37,"=64044496",GZ24:GZ37),2)</f>
        <v>0</v>
      </c>
      <c r="CM39" s="3">
        <f>ROUND(SUMIF(AA24:AA37,"=64044496",HD24:HD37),2)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614179.46</v>
      </c>
      <c r="G41" s="5" t="s">
        <v>93</v>
      </c>
      <c r="H41" s="5" t="s">
        <v>94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614179.46000000008</v>
      </c>
      <c r="X41" s="5">
        <v>1</v>
      </c>
      <c r="Y41" s="5">
        <v>614179.46000000008</v>
      </c>
      <c r="Z41" s="5"/>
      <c r="AA41" s="5"/>
      <c r="AB41" s="5"/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273578.59000000003</v>
      </c>
      <c r="G42" s="5" t="s">
        <v>95</v>
      </c>
      <c r="H42" s="5" t="s">
        <v>96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273578.59000000003</v>
      </c>
      <c r="X42" s="5">
        <v>1</v>
      </c>
      <c r="Y42" s="5">
        <v>273578.59000000003</v>
      </c>
      <c r="Z42" s="5"/>
      <c r="AA42" s="5"/>
      <c r="AB42" s="5"/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97</v>
      </c>
      <c r="H43" s="5" t="s">
        <v>98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273578.59000000003</v>
      </c>
      <c r="G44" s="5" t="s">
        <v>99</v>
      </c>
      <c r="H44" s="5" t="s">
        <v>100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273578.59000000003</v>
      </c>
      <c r="X44" s="5">
        <v>1</v>
      </c>
      <c r="Y44" s="5">
        <v>273578.59000000003</v>
      </c>
      <c r="Z44" s="5"/>
      <c r="AA44" s="5"/>
      <c r="AB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273578.59000000003</v>
      </c>
      <c r="G45" s="5" t="s">
        <v>101</v>
      </c>
      <c r="H45" s="5" t="s">
        <v>102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273578.59000000003</v>
      </c>
      <c r="X45" s="5">
        <v>1</v>
      </c>
      <c r="Y45" s="5">
        <v>273578.59000000003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103</v>
      </c>
      <c r="H46" s="5" t="s">
        <v>104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273578.59000000003</v>
      </c>
      <c r="G47" s="5" t="s">
        <v>105</v>
      </c>
      <c r="H47" s="5" t="s">
        <v>106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273578.59000000003</v>
      </c>
      <c r="X47" s="5">
        <v>1</v>
      </c>
      <c r="Y47" s="5">
        <v>273578.59000000003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107</v>
      </c>
      <c r="H48" s="5" t="s">
        <v>108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109</v>
      </c>
      <c r="H49" s="5" t="s">
        <v>110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111</v>
      </c>
      <c r="H50" s="5" t="s">
        <v>112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253380.45</v>
      </c>
      <c r="G51" s="5" t="s">
        <v>113</v>
      </c>
      <c r="H51" s="5" t="s">
        <v>114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253380.45000000007</v>
      </c>
      <c r="X51" s="5">
        <v>1</v>
      </c>
      <c r="Y51" s="5">
        <v>253380.45000000007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115</v>
      </c>
      <c r="H52" s="5" t="s">
        <v>116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46843.97</v>
      </c>
      <c r="G53" s="5" t="s">
        <v>117</v>
      </c>
      <c r="H53" s="5" t="s">
        <v>118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46843.969999999994</v>
      </c>
      <c r="X53" s="5">
        <v>1</v>
      </c>
      <c r="Y53" s="5">
        <v>46843.969999999994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40376.449999999997</v>
      </c>
      <c r="G54" s="5" t="s">
        <v>119</v>
      </c>
      <c r="H54" s="5" t="s">
        <v>120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40376.449999999997</v>
      </c>
      <c r="X54" s="5">
        <v>1</v>
      </c>
      <c r="Y54" s="5">
        <v>40376.449999999997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121</v>
      </c>
      <c r="H55" s="5" t="s">
        <v>122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731904.88</v>
      </c>
      <c r="G56" s="5" t="s">
        <v>123</v>
      </c>
      <c r="H56" s="5" t="s">
        <v>124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731904.88</v>
      </c>
      <c r="X56" s="5">
        <v>1</v>
      </c>
      <c r="Y56" s="5">
        <v>731904.88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11408</v>
      </c>
      <c r="G57" s="5" t="s">
        <v>125</v>
      </c>
      <c r="H57" s="5" t="s">
        <v>126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11408</v>
      </c>
      <c r="X57" s="5">
        <v>1</v>
      </c>
      <c r="Y57" s="5">
        <v>11408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127</v>
      </c>
      <c r="H58" s="5" t="s">
        <v>128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129</v>
      </c>
      <c r="H59" s="5" t="s">
        <v>130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131</v>
      </c>
      <c r="H60" s="5" t="s">
        <v>132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ROUND(Source!U39,O61)</f>
        <v>107.15</v>
      </c>
      <c r="G61" s="5" t="s">
        <v>133</v>
      </c>
      <c r="H61" s="5" t="s">
        <v>134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7</v>
      </c>
      <c r="P61" s="5"/>
      <c r="Q61" s="5"/>
      <c r="R61" s="5"/>
      <c r="S61" s="5"/>
      <c r="T61" s="5"/>
      <c r="U61" s="5"/>
      <c r="V61" s="5"/>
      <c r="W61" s="5">
        <v>107.15</v>
      </c>
      <c r="X61" s="5">
        <v>1</v>
      </c>
      <c r="Y61" s="5">
        <v>107.15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ROUND(Source!V39,O62)</f>
        <v>108.98</v>
      </c>
      <c r="G62" s="5" t="s">
        <v>135</v>
      </c>
      <c r="H62" s="5" t="s">
        <v>136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7</v>
      </c>
      <c r="P62" s="5"/>
      <c r="Q62" s="5"/>
      <c r="R62" s="5"/>
      <c r="S62" s="5"/>
      <c r="T62" s="5"/>
      <c r="U62" s="5"/>
      <c r="V62" s="5"/>
      <c r="W62" s="5">
        <v>108.98</v>
      </c>
      <c r="X62" s="5">
        <v>1</v>
      </c>
      <c r="Y62" s="5">
        <v>108.98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137</v>
      </c>
      <c r="H63" s="5" t="s">
        <v>138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139</v>
      </c>
      <c r="H64" s="5" t="s">
        <v>140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90585.12</v>
      </c>
      <c r="G65" s="5" t="s">
        <v>141</v>
      </c>
      <c r="H65" s="5" t="s">
        <v>142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90585.12</v>
      </c>
      <c r="X65" s="5">
        <v>1</v>
      </c>
      <c r="Y65" s="5">
        <v>90585.12</v>
      </c>
      <c r="Z65" s="5"/>
      <c r="AA65" s="5"/>
      <c r="AB65" s="5"/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38548.300000000003</v>
      </c>
      <c r="G66" s="5" t="s">
        <v>143</v>
      </c>
      <c r="H66" s="5" t="s">
        <v>144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38548.300000000003</v>
      </c>
      <c r="X66" s="5">
        <v>1</v>
      </c>
      <c r="Y66" s="5">
        <v>38548.300000000003</v>
      </c>
      <c r="Z66" s="5"/>
      <c r="AA66" s="5"/>
      <c r="AB66" s="5"/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743312.88</v>
      </c>
      <c r="G67" s="5" t="s">
        <v>145</v>
      </c>
      <c r="H67" s="5" t="s">
        <v>146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743312.88</v>
      </c>
      <c r="X67" s="5">
        <v>1</v>
      </c>
      <c r="Y67" s="5">
        <v>743312.88</v>
      </c>
      <c r="Z67" s="5"/>
      <c r="AA67" s="5"/>
      <c r="AB67" s="5"/>
    </row>
    <row r="69" spans="1:206" x14ac:dyDescent="0.2">
      <c r="A69" s="3">
        <v>51</v>
      </c>
      <c r="B69" s="3">
        <f>B12</f>
        <v>126</v>
      </c>
      <c r="C69" s="3">
        <f>A12</f>
        <v>1</v>
      </c>
      <c r="D69" s="3">
        <f>ROW(A12)</f>
        <v>12</v>
      </c>
      <c r="E69" s="3"/>
      <c r="F69" s="3" t="str">
        <f>IF(F12&lt;&gt;"",F12,"")</f>
        <v>Новый объект_(Копия)_(Копия)_(Копия)_(Копия)_(Копия)</v>
      </c>
      <c r="G69" s="3" t="str">
        <f>IF(G12&lt;&gt;"",G12,"")</f>
        <v>КЛ прокол 2026 ГЭСН 50 м  1 прокол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40">ROUND(O39,2)</f>
        <v>614179.46</v>
      </c>
      <c r="P69" s="3">
        <f t="shared" si="40"/>
        <v>273578.59000000003</v>
      </c>
      <c r="Q69" s="3">
        <f t="shared" si="40"/>
        <v>253380.45</v>
      </c>
      <c r="R69" s="3">
        <f t="shared" si="40"/>
        <v>46843.97</v>
      </c>
      <c r="S69" s="3">
        <f t="shared" si="40"/>
        <v>40376.449999999997</v>
      </c>
      <c r="T69" s="3">
        <f t="shared" si="40"/>
        <v>0</v>
      </c>
      <c r="U69" s="3">
        <f>U39</f>
        <v>107.15</v>
      </c>
      <c r="V69" s="3">
        <f>V39</f>
        <v>108.98</v>
      </c>
      <c r="W69" s="3">
        <f>ROUND(W39,2)</f>
        <v>0</v>
      </c>
      <c r="X69" s="3">
        <f>ROUND(X39,2)</f>
        <v>90585.12</v>
      </c>
      <c r="Y69" s="3">
        <f>ROUND(Y39,2)</f>
        <v>38548.300000000003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41">ROUND(AO39,2)</f>
        <v>0</v>
      </c>
      <c r="AP69" s="3">
        <f t="shared" si="41"/>
        <v>0</v>
      </c>
      <c r="AQ69" s="3">
        <f t="shared" si="41"/>
        <v>0</v>
      </c>
      <c r="AR69" s="3">
        <f t="shared" si="41"/>
        <v>743312.88</v>
      </c>
      <c r="AS69" s="3">
        <f t="shared" si="41"/>
        <v>731904.88</v>
      </c>
      <c r="AT69" s="3">
        <f t="shared" si="41"/>
        <v>11408</v>
      </c>
      <c r="AU69" s="3">
        <f t="shared" si="41"/>
        <v>0</v>
      </c>
      <c r="AV69" s="3">
        <f t="shared" si="41"/>
        <v>273578.59000000003</v>
      </c>
      <c r="AW69" s="3">
        <f t="shared" si="41"/>
        <v>273578.59000000003</v>
      </c>
      <c r="AX69" s="3">
        <f t="shared" si="41"/>
        <v>0</v>
      </c>
      <c r="AY69" s="3">
        <f t="shared" si="41"/>
        <v>273578.59000000003</v>
      </c>
      <c r="AZ69" s="3">
        <f t="shared" si="41"/>
        <v>0</v>
      </c>
      <c r="BA69" s="3">
        <f t="shared" si="41"/>
        <v>0</v>
      </c>
      <c r="BB69" s="3">
        <f t="shared" si="41"/>
        <v>0</v>
      </c>
      <c r="BC69" s="3">
        <f t="shared" si="41"/>
        <v>0</v>
      </c>
      <c r="BD69" s="3">
        <f t="shared" si="41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614179.46</v>
      </c>
      <c r="G71" s="5" t="s">
        <v>93</v>
      </c>
      <c r="H71" s="5" t="s">
        <v>94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614179.46000000008</v>
      </c>
      <c r="X71" s="5">
        <v>1</v>
      </c>
      <c r="Y71" s="5">
        <v>614179.46000000008</v>
      </c>
      <c r="Z71" s="5"/>
      <c r="AA71" s="5"/>
      <c r="AB71" s="5"/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273578.59000000003</v>
      </c>
      <c r="G72" s="5" t="s">
        <v>95</v>
      </c>
      <c r="H72" s="5" t="s">
        <v>96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273578.59000000003</v>
      </c>
      <c r="X72" s="5">
        <v>1</v>
      </c>
      <c r="Y72" s="5">
        <v>273578.59000000003</v>
      </c>
      <c r="Z72" s="5"/>
      <c r="AA72" s="5"/>
      <c r="AB72" s="5"/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97</v>
      </c>
      <c r="H73" s="5" t="s">
        <v>98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273578.59000000003</v>
      </c>
      <c r="G74" s="5" t="s">
        <v>99</v>
      </c>
      <c r="H74" s="5" t="s">
        <v>100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273578.59000000003</v>
      </c>
      <c r="X74" s="5">
        <v>1</v>
      </c>
      <c r="Y74" s="5">
        <v>273578.59000000003</v>
      </c>
      <c r="Z74" s="5"/>
      <c r="AA74" s="5"/>
      <c r="AB74" s="5"/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273578.59000000003</v>
      </c>
      <c r="G75" s="5" t="s">
        <v>101</v>
      </c>
      <c r="H75" s="5" t="s">
        <v>102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273578.59000000003</v>
      </c>
      <c r="X75" s="5">
        <v>1</v>
      </c>
      <c r="Y75" s="5">
        <v>273578.59000000003</v>
      </c>
      <c r="Z75" s="5"/>
      <c r="AA75" s="5"/>
      <c r="AB75" s="5"/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103</v>
      </c>
      <c r="H76" s="5" t="s">
        <v>104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273578.59000000003</v>
      </c>
      <c r="G77" s="5" t="s">
        <v>105</v>
      </c>
      <c r="H77" s="5" t="s">
        <v>106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273578.59000000003</v>
      </c>
      <c r="X77" s="5">
        <v>1</v>
      </c>
      <c r="Y77" s="5">
        <v>273578.59000000003</v>
      </c>
      <c r="Z77" s="5"/>
      <c r="AA77" s="5"/>
      <c r="AB77" s="5"/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107</v>
      </c>
      <c r="H78" s="5" t="s">
        <v>108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109</v>
      </c>
      <c r="H79" s="5" t="s">
        <v>110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111</v>
      </c>
      <c r="H80" s="5" t="s">
        <v>112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253380.45</v>
      </c>
      <c r="G81" s="5" t="s">
        <v>113</v>
      </c>
      <c r="H81" s="5" t="s">
        <v>114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253380.45000000007</v>
      </c>
      <c r="X81" s="5">
        <v>1</v>
      </c>
      <c r="Y81" s="5">
        <v>253380.45000000007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115</v>
      </c>
      <c r="H82" s="5" t="s">
        <v>116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46843.97</v>
      </c>
      <c r="G83" s="5" t="s">
        <v>117</v>
      </c>
      <c r="H83" s="5" t="s">
        <v>118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46843.969999999994</v>
      </c>
      <c r="X83" s="5">
        <v>1</v>
      </c>
      <c r="Y83" s="5">
        <v>46843.969999999994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40376.449999999997</v>
      </c>
      <c r="G84" s="5" t="s">
        <v>119</v>
      </c>
      <c r="H84" s="5" t="s">
        <v>120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40376.449999999997</v>
      </c>
      <c r="X84" s="5">
        <v>1</v>
      </c>
      <c r="Y84" s="5">
        <v>40376.449999999997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121</v>
      </c>
      <c r="H85" s="5" t="s">
        <v>122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731904.88</v>
      </c>
      <c r="G86" s="5" t="s">
        <v>123</v>
      </c>
      <c r="H86" s="5" t="s">
        <v>124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731904.88</v>
      </c>
      <c r="X86" s="5">
        <v>1</v>
      </c>
      <c r="Y86" s="5">
        <v>731904.88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11408</v>
      </c>
      <c r="G87" s="5" t="s">
        <v>125</v>
      </c>
      <c r="H87" s="5" t="s">
        <v>126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11408</v>
      </c>
      <c r="X87" s="5">
        <v>1</v>
      </c>
      <c r="Y87" s="5">
        <v>11408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0</v>
      </c>
      <c r="G88" s="5" t="s">
        <v>127</v>
      </c>
      <c r="H88" s="5" t="s">
        <v>128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129</v>
      </c>
      <c r="H89" s="5" t="s">
        <v>130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131</v>
      </c>
      <c r="H90" s="5" t="s">
        <v>132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ROUND(Source!U69,O91)</f>
        <v>107.15</v>
      </c>
      <c r="G91" s="5" t="s">
        <v>133</v>
      </c>
      <c r="H91" s="5" t="s">
        <v>134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7</v>
      </c>
      <c r="P91" s="5"/>
      <c r="Q91" s="5"/>
      <c r="R91" s="5"/>
      <c r="S91" s="5"/>
      <c r="T91" s="5"/>
      <c r="U91" s="5"/>
      <c r="V91" s="5"/>
      <c r="W91" s="5">
        <v>107.15</v>
      </c>
      <c r="X91" s="5">
        <v>1</v>
      </c>
      <c r="Y91" s="5">
        <v>107.15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ROUND(Source!V69,O92)</f>
        <v>108.98</v>
      </c>
      <c r="G92" s="5" t="s">
        <v>135</v>
      </c>
      <c r="H92" s="5" t="s">
        <v>136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7</v>
      </c>
      <c r="P92" s="5"/>
      <c r="Q92" s="5"/>
      <c r="R92" s="5"/>
      <c r="S92" s="5"/>
      <c r="T92" s="5"/>
      <c r="U92" s="5"/>
      <c r="V92" s="5"/>
      <c r="W92" s="5">
        <v>108.98</v>
      </c>
      <c r="X92" s="5">
        <v>1</v>
      </c>
      <c r="Y92" s="5">
        <v>108.98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137</v>
      </c>
      <c r="H93" s="5" t="s">
        <v>138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139</v>
      </c>
      <c r="H94" s="5" t="s">
        <v>140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90585.12</v>
      </c>
      <c r="G95" s="5" t="s">
        <v>141</v>
      </c>
      <c r="H95" s="5" t="s">
        <v>142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90585.12</v>
      </c>
      <c r="X95" s="5">
        <v>1</v>
      </c>
      <c r="Y95" s="5">
        <v>90585.12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38548.300000000003</v>
      </c>
      <c r="G96" s="5" t="s">
        <v>143</v>
      </c>
      <c r="H96" s="5" t="s">
        <v>144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38548.300000000003</v>
      </c>
      <c r="X96" s="5">
        <v>1</v>
      </c>
      <c r="Y96" s="5">
        <v>38548.300000000003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743312.88</v>
      </c>
      <c r="G97" s="5" t="s">
        <v>145</v>
      </c>
      <c r="H97" s="5" t="s">
        <v>146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743312.88</v>
      </c>
      <c r="X97" s="5">
        <v>1</v>
      </c>
      <c r="Y97" s="5">
        <v>743312.88</v>
      </c>
      <c r="Z97" s="5"/>
      <c r="AA97" s="5"/>
      <c r="AB97" s="5"/>
    </row>
    <row r="100" spans="1:28" x14ac:dyDescent="0.2">
      <c r="A100">
        <v>70</v>
      </c>
      <c r="B100">
        <v>1</v>
      </c>
      <c r="D100">
        <v>1</v>
      </c>
      <c r="E100" t="s">
        <v>147</v>
      </c>
      <c r="F100" t="s">
        <v>148</v>
      </c>
      <c r="G100">
        <v>0</v>
      </c>
      <c r="H100">
        <v>0</v>
      </c>
      <c r="I100" t="s">
        <v>3</v>
      </c>
      <c r="J100">
        <v>1</v>
      </c>
      <c r="K100">
        <v>0</v>
      </c>
      <c r="L100" t="s">
        <v>3</v>
      </c>
      <c r="M100" t="s">
        <v>3</v>
      </c>
      <c r="N100">
        <v>0</v>
      </c>
      <c r="P100" t="s">
        <v>149</v>
      </c>
    </row>
    <row r="101" spans="1:28" x14ac:dyDescent="0.2">
      <c r="A101">
        <v>70</v>
      </c>
      <c r="B101">
        <v>1</v>
      </c>
      <c r="D101">
        <v>2</v>
      </c>
      <c r="E101" t="s">
        <v>150</v>
      </c>
      <c r="F101" t="s">
        <v>151</v>
      </c>
      <c r="G101">
        <v>0</v>
      </c>
      <c r="H101">
        <v>0</v>
      </c>
      <c r="I101" t="s">
        <v>3</v>
      </c>
      <c r="J101">
        <v>1</v>
      </c>
      <c r="K101">
        <v>0</v>
      </c>
      <c r="L101" t="s">
        <v>3</v>
      </c>
      <c r="M101" t="s">
        <v>3</v>
      </c>
      <c r="N101">
        <v>0</v>
      </c>
      <c r="P101" t="s">
        <v>152</v>
      </c>
    </row>
    <row r="102" spans="1:28" x14ac:dyDescent="0.2">
      <c r="A102">
        <v>70</v>
      </c>
      <c r="B102">
        <v>1</v>
      </c>
      <c r="D102">
        <v>3</v>
      </c>
      <c r="E102" t="s">
        <v>153</v>
      </c>
      <c r="F102" t="s">
        <v>154</v>
      </c>
      <c r="G102">
        <v>1</v>
      </c>
      <c r="H102">
        <v>0</v>
      </c>
      <c r="I102" t="s">
        <v>3</v>
      </c>
      <c r="J102">
        <v>1</v>
      </c>
      <c r="K102">
        <v>0</v>
      </c>
      <c r="L102" t="s">
        <v>3</v>
      </c>
      <c r="M102" t="s">
        <v>3</v>
      </c>
      <c r="N102">
        <v>0</v>
      </c>
      <c r="P102" t="s">
        <v>155</v>
      </c>
    </row>
    <row r="103" spans="1:28" x14ac:dyDescent="0.2">
      <c r="A103">
        <v>70</v>
      </c>
      <c r="B103">
        <v>1</v>
      </c>
      <c r="D103">
        <v>4</v>
      </c>
      <c r="E103" t="s">
        <v>156</v>
      </c>
      <c r="F103" t="s">
        <v>157</v>
      </c>
      <c r="G103">
        <v>1</v>
      </c>
      <c r="H103">
        <v>0</v>
      </c>
      <c r="I103" t="s">
        <v>3</v>
      </c>
      <c r="J103">
        <v>2</v>
      </c>
      <c r="K103">
        <v>0</v>
      </c>
      <c r="L103" t="s">
        <v>3</v>
      </c>
      <c r="M103" t="s">
        <v>3</v>
      </c>
      <c r="N103">
        <v>0</v>
      </c>
      <c r="P103" t="s">
        <v>3</v>
      </c>
    </row>
    <row r="104" spans="1:28" x14ac:dyDescent="0.2">
      <c r="A104">
        <v>70</v>
      </c>
      <c r="B104">
        <v>1</v>
      </c>
      <c r="D104">
        <v>5</v>
      </c>
      <c r="E104" t="s">
        <v>158</v>
      </c>
      <c r="F104" t="s">
        <v>159</v>
      </c>
      <c r="G104">
        <v>0</v>
      </c>
      <c r="H104">
        <v>0</v>
      </c>
      <c r="I104" t="s">
        <v>3</v>
      </c>
      <c r="J104">
        <v>2</v>
      </c>
      <c r="K104">
        <v>0</v>
      </c>
      <c r="L104" t="s">
        <v>3</v>
      </c>
      <c r="M104" t="s">
        <v>3</v>
      </c>
      <c r="N104">
        <v>0</v>
      </c>
      <c r="P104" t="s">
        <v>3</v>
      </c>
    </row>
    <row r="105" spans="1:28" x14ac:dyDescent="0.2">
      <c r="A105">
        <v>70</v>
      </c>
      <c r="B105">
        <v>1</v>
      </c>
      <c r="D105">
        <v>6</v>
      </c>
      <c r="E105" t="s">
        <v>160</v>
      </c>
      <c r="F105" t="s">
        <v>161</v>
      </c>
      <c r="G105">
        <v>0</v>
      </c>
      <c r="H105">
        <v>0</v>
      </c>
      <c r="I105" t="s">
        <v>3</v>
      </c>
      <c r="J105">
        <v>2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28" x14ac:dyDescent="0.2">
      <c r="A106">
        <v>70</v>
      </c>
      <c r="B106">
        <v>1</v>
      </c>
      <c r="D106">
        <v>7</v>
      </c>
      <c r="E106" t="s">
        <v>162</v>
      </c>
      <c r="F106" t="s">
        <v>163</v>
      </c>
      <c r="G106">
        <v>0</v>
      </c>
      <c r="H106">
        <v>0</v>
      </c>
      <c r="I106" t="s">
        <v>164</v>
      </c>
      <c r="J106">
        <v>0</v>
      </c>
      <c r="K106">
        <v>0</v>
      </c>
      <c r="L106" t="s">
        <v>3</v>
      </c>
      <c r="M106" t="s">
        <v>3</v>
      </c>
      <c r="N106">
        <v>0</v>
      </c>
      <c r="P106" t="s">
        <v>165</v>
      </c>
    </row>
    <row r="107" spans="1:28" x14ac:dyDescent="0.2">
      <c r="A107">
        <v>70</v>
      </c>
      <c r="B107">
        <v>1</v>
      </c>
      <c r="D107">
        <v>8</v>
      </c>
      <c r="E107" t="s">
        <v>166</v>
      </c>
      <c r="F107" t="s">
        <v>167</v>
      </c>
      <c r="G107">
        <v>1</v>
      </c>
      <c r="H107">
        <v>0</v>
      </c>
      <c r="I107" t="s">
        <v>3</v>
      </c>
      <c r="J107">
        <v>5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28" x14ac:dyDescent="0.2">
      <c r="A108">
        <v>70</v>
      </c>
      <c r="B108">
        <v>1</v>
      </c>
      <c r="D108">
        <v>9</v>
      </c>
      <c r="E108" t="s">
        <v>168</v>
      </c>
      <c r="F108" t="s">
        <v>169</v>
      </c>
      <c r="G108">
        <v>0</v>
      </c>
      <c r="H108">
        <v>0</v>
      </c>
      <c r="I108" t="s">
        <v>3</v>
      </c>
      <c r="J108">
        <v>5</v>
      </c>
      <c r="K108">
        <v>0</v>
      </c>
      <c r="L108" t="s">
        <v>3</v>
      </c>
      <c r="M108" t="s">
        <v>3</v>
      </c>
      <c r="N108">
        <v>0</v>
      </c>
      <c r="P108" t="s">
        <v>170</v>
      </c>
    </row>
    <row r="109" spans="1:28" x14ac:dyDescent="0.2">
      <c r="A109">
        <v>70</v>
      </c>
      <c r="B109">
        <v>1</v>
      </c>
      <c r="D109">
        <v>10</v>
      </c>
      <c r="E109" t="s">
        <v>171</v>
      </c>
      <c r="F109" t="s">
        <v>172</v>
      </c>
      <c r="G109">
        <v>0</v>
      </c>
      <c r="H109">
        <v>0</v>
      </c>
      <c r="I109" t="s">
        <v>173</v>
      </c>
      <c r="J109">
        <v>5</v>
      </c>
      <c r="K109">
        <v>0</v>
      </c>
      <c r="L109" t="s">
        <v>3</v>
      </c>
      <c r="M109" t="s">
        <v>3</v>
      </c>
      <c r="N109">
        <v>0</v>
      </c>
      <c r="P109" t="s">
        <v>174</v>
      </c>
    </row>
    <row r="110" spans="1:28" x14ac:dyDescent="0.2">
      <c r="A110">
        <v>70</v>
      </c>
      <c r="B110">
        <v>1</v>
      </c>
      <c r="D110">
        <v>11</v>
      </c>
      <c r="E110" t="s">
        <v>175</v>
      </c>
      <c r="F110" t="s">
        <v>176</v>
      </c>
      <c r="G110">
        <v>0</v>
      </c>
      <c r="H110">
        <v>0</v>
      </c>
      <c r="I110" t="s">
        <v>177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178</v>
      </c>
    </row>
    <row r="111" spans="1:28" x14ac:dyDescent="0.2">
      <c r="A111">
        <v>70</v>
      </c>
      <c r="B111">
        <v>1</v>
      </c>
      <c r="D111">
        <v>12</v>
      </c>
      <c r="E111" t="s">
        <v>179</v>
      </c>
      <c r="F111" t="s">
        <v>180</v>
      </c>
      <c r="G111">
        <v>0</v>
      </c>
      <c r="H111">
        <v>0</v>
      </c>
      <c r="I111" t="s">
        <v>181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182</v>
      </c>
    </row>
    <row r="112" spans="1:28" x14ac:dyDescent="0.2">
      <c r="A112">
        <v>70</v>
      </c>
      <c r="B112">
        <v>1</v>
      </c>
      <c r="D112">
        <v>13</v>
      </c>
      <c r="E112" t="s">
        <v>183</v>
      </c>
      <c r="F112" t="s">
        <v>184</v>
      </c>
      <c r="G112">
        <v>0</v>
      </c>
      <c r="H112">
        <v>0</v>
      </c>
      <c r="I112" t="s">
        <v>185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186</v>
      </c>
    </row>
    <row r="113" spans="1:50" x14ac:dyDescent="0.2">
      <c r="A113">
        <v>70</v>
      </c>
      <c r="B113">
        <v>1</v>
      </c>
      <c r="D113">
        <v>14</v>
      </c>
      <c r="E113" t="s">
        <v>187</v>
      </c>
      <c r="F113" t="s">
        <v>188</v>
      </c>
      <c r="G113">
        <v>0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50" x14ac:dyDescent="0.2">
      <c r="A114">
        <v>70</v>
      </c>
      <c r="B114">
        <v>1</v>
      </c>
      <c r="D114">
        <v>15</v>
      </c>
      <c r="E114" t="s">
        <v>189</v>
      </c>
      <c r="F114" t="s">
        <v>190</v>
      </c>
      <c r="G114">
        <v>0</v>
      </c>
      <c r="H114">
        <v>0</v>
      </c>
      <c r="I114" t="s">
        <v>3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191</v>
      </c>
    </row>
    <row r="115" spans="1:50" x14ac:dyDescent="0.2">
      <c r="A115">
        <v>70</v>
      </c>
      <c r="B115">
        <v>1</v>
      </c>
      <c r="D115">
        <v>16</v>
      </c>
      <c r="E115" t="s">
        <v>192</v>
      </c>
      <c r="F115" t="s">
        <v>193</v>
      </c>
      <c r="G115">
        <v>0</v>
      </c>
      <c r="H115">
        <v>0</v>
      </c>
      <c r="I115" t="s">
        <v>3</v>
      </c>
      <c r="J115">
        <v>3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6" spans="1:50" x14ac:dyDescent="0.2">
      <c r="A116">
        <v>70</v>
      </c>
      <c r="B116">
        <v>1</v>
      </c>
      <c r="D116">
        <v>17</v>
      </c>
      <c r="E116" t="s">
        <v>194</v>
      </c>
      <c r="F116" t="s">
        <v>195</v>
      </c>
      <c r="G116">
        <v>1</v>
      </c>
      <c r="H116">
        <v>0</v>
      </c>
      <c r="I116" t="s">
        <v>3</v>
      </c>
      <c r="J116">
        <v>3</v>
      </c>
      <c r="K116">
        <v>0</v>
      </c>
      <c r="L116" t="s">
        <v>3</v>
      </c>
      <c r="M116" t="s">
        <v>3</v>
      </c>
      <c r="N116">
        <v>0</v>
      </c>
      <c r="P116" t="s">
        <v>3</v>
      </c>
    </row>
    <row r="117" spans="1:50" x14ac:dyDescent="0.2">
      <c r="A117">
        <v>70</v>
      </c>
      <c r="B117">
        <v>1</v>
      </c>
      <c r="D117">
        <v>1</v>
      </c>
      <c r="E117" t="s">
        <v>196</v>
      </c>
      <c r="F117" t="s">
        <v>197</v>
      </c>
      <c r="G117">
        <v>0.9</v>
      </c>
      <c r="H117">
        <v>1</v>
      </c>
      <c r="I117" t="s">
        <v>198</v>
      </c>
      <c r="J117">
        <v>0</v>
      </c>
      <c r="K117">
        <v>0</v>
      </c>
      <c r="L117" t="s">
        <v>3</v>
      </c>
      <c r="M117" t="s">
        <v>3</v>
      </c>
      <c r="N117">
        <v>0</v>
      </c>
      <c r="P117" t="s">
        <v>199</v>
      </c>
    </row>
    <row r="118" spans="1:50" x14ac:dyDescent="0.2">
      <c r="A118">
        <v>70</v>
      </c>
      <c r="B118">
        <v>1</v>
      </c>
      <c r="D118">
        <v>2</v>
      </c>
      <c r="E118" t="s">
        <v>200</v>
      </c>
      <c r="F118" t="s">
        <v>201</v>
      </c>
      <c r="G118">
        <v>0.85</v>
      </c>
      <c r="H118">
        <v>1</v>
      </c>
      <c r="I118" t="s">
        <v>202</v>
      </c>
      <c r="J118">
        <v>0</v>
      </c>
      <c r="K118">
        <v>0</v>
      </c>
      <c r="L118" t="s">
        <v>3</v>
      </c>
      <c r="M118" t="s">
        <v>3</v>
      </c>
      <c r="N118">
        <v>0</v>
      </c>
      <c r="P118" t="s">
        <v>203</v>
      </c>
    </row>
    <row r="119" spans="1:50" x14ac:dyDescent="0.2">
      <c r="A119">
        <v>70</v>
      </c>
      <c r="B119">
        <v>1</v>
      </c>
      <c r="D119">
        <v>3</v>
      </c>
      <c r="E119" t="s">
        <v>204</v>
      </c>
      <c r="F119" t="s">
        <v>205</v>
      </c>
      <c r="G119">
        <v>1.03</v>
      </c>
      <c r="H119">
        <v>0</v>
      </c>
      <c r="I119" t="s">
        <v>3</v>
      </c>
      <c r="J119">
        <v>0</v>
      </c>
      <c r="K119">
        <v>0</v>
      </c>
      <c r="L119" t="s">
        <v>3</v>
      </c>
      <c r="M119" t="s">
        <v>3</v>
      </c>
      <c r="N119">
        <v>0</v>
      </c>
      <c r="P119" t="s">
        <v>206</v>
      </c>
    </row>
    <row r="120" spans="1:50" x14ac:dyDescent="0.2">
      <c r="A120">
        <v>70</v>
      </c>
      <c r="B120">
        <v>1</v>
      </c>
      <c r="D120">
        <v>4</v>
      </c>
      <c r="E120" t="s">
        <v>207</v>
      </c>
      <c r="F120" t="s">
        <v>208</v>
      </c>
      <c r="G120">
        <v>1.1499999999999999</v>
      </c>
      <c r="H120">
        <v>0</v>
      </c>
      <c r="I120" t="s">
        <v>3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209</v>
      </c>
    </row>
    <row r="121" spans="1:50" x14ac:dyDescent="0.2">
      <c r="A121">
        <v>70</v>
      </c>
      <c r="B121">
        <v>1</v>
      </c>
      <c r="D121">
        <v>5</v>
      </c>
      <c r="E121" t="s">
        <v>210</v>
      </c>
      <c r="F121" t="s">
        <v>211</v>
      </c>
      <c r="G121">
        <v>7</v>
      </c>
      <c r="H121">
        <v>0</v>
      </c>
      <c r="I121" t="s">
        <v>3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3</v>
      </c>
    </row>
    <row r="122" spans="1:50" x14ac:dyDescent="0.2">
      <c r="A122">
        <v>70</v>
      </c>
      <c r="B122">
        <v>1</v>
      </c>
      <c r="D122">
        <v>6</v>
      </c>
      <c r="E122" t="s">
        <v>212</v>
      </c>
      <c r="F122" t="s">
        <v>3</v>
      </c>
      <c r="G122">
        <v>2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4" spans="1:50" x14ac:dyDescent="0.2">
      <c r="A124">
        <v>-1</v>
      </c>
    </row>
    <row r="126" spans="1:50" x14ac:dyDescent="0.2">
      <c r="A126" s="4">
        <v>75</v>
      </c>
      <c r="B126" s="4" t="s">
        <v>213</v>
      </c>
      <c r="C126" s="4">
        <v>2025</v>
      </c>
      <c r="D126" s="4">
        <v>0</v>
      </c>
      <c r="E126" s="4">
        <v>12</v>
      </c>
      <c r="F126" s="4">
        <v>1</v>
      </c>
      <c r="G126" s="4">
        <v>0</v>
      </c>
      <c r="H126" s="4">
        <v>1</v>
      </c>
      <c r="I126" s="4">
        <v>0</v>
      </c>
      <c r="J126" s="4">
        <v>3</v>
      </c>
      <c r="K126" s="4">
        <v>0</v>
      </c>
      <c r="L126" s="4">
        <v>0</v>
      </c>
      <c r="M126" s="4">
        <v>0</v>
      </c>
      <c r="N126" s="4">
        <v>64044496</v>
      </c>
      <c r="O126" s="4">
        <v>1</v>
      </c>
    </row>
    <row r="127" spans="1:50" x14ac:dyDescent="0.2">
      <c r="A127" s="6">
        <v>2</v>
      </c>
      <c r="B127" s="6" t="s">
        <v>214</v>
      </c>
      <c r="C127" s="6" t="s">
        <v>215</v>
      </c>
      <c r="D127" s="6">
        <v>0</v>
      </c>
      <c r="E127" s="6">
        <v>0</v>
      </c>
      <c r="F127" s="6"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>
        <v>64044497</v>
      </c>
    </row>
    <row r="128" spans="1:50" x14ac:dyDescent="0.2">
      <c r="A128" s="6">
        <v>1</v>
      </c>
      <c r="B128" s="6" t="s">
        <v>216</v>
      </c>
      <c r="C128" s="6" t="s">
        <v>217</v>
      </c>
      <c r="D128" s="6">
        <v>2025</v>
      </c>
      <c r="E128" s="6">
        <v>12</v>
      </c>
      <c r="F128" s="6">
        <v>1</v>
      </c>
      <c r="G128" s="6">
        <v>1</v>
      </c>
      <c r="H128" s="6">
        <v>0</v>
      </c>
      <c r="I128" s="6">
        <v>2</v>
      </c>
      <c r="J128" s="6">
        <v>1</v>
      </c>
      <c r="K128" s="6">
        <v>1</v>
      </c>
      <c r="L128" s="6">
        <v>1</v>
      </c>
      <c r="M128" s="6">
        <v>1</v>
      </c>
      <c r="N128" s="6">
        <v>1</v>
      </c>
      <c r="O128" s="6">
        <v>1</v>
      </c>
      <c r="P128" s="6">
        <v>1</v>
      </c>
      <c r="Q128" s="6">
        <v>1</v>
      </c>
      <c r="R128" s="6" t="s">
        <v>3</v>
      </c>
      <c r="S128" s="6" t="s">
        <v>3</v>
      </c>
      <c r="T128" s="6" t="s">
        <v>3</v>
      </c>
      <c r="U128" s="6" t="s">
        <v>3</v>
      </c>
      <c r="V128" s="6" t="s">
        <v>3</v>
      </c>
      <c r="W128" s="6" t="s">
        <v>3</v>
      </c>
      <c r="X128" s="6" t="s">
        <v>3</v>
      </c>
      <c r="Y128" s="6" t="s">
        <v>3</v>
      </c>
      <c r="Z128" s="6" t="s">
        <v>3</v>
      </c>
      <c r="AA128" s="6" t="s">
        <v>3</v>
      </c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>
        <v>64044498</v>
      </c>
      <c r="AO128" s="6"/>
      <c r="AP128" s="6"/>
      <c r="AQ128" s="6"/>
      <c r="AR128" s="6"/>
      <c r="AS128" s="6"/>
      <c r="AT128" s="6"/>
      <c r="AU128" s="6"/>
      <c r="AV128" s="6"/>
      <c r="AW128" s="6"/>
      <c r="AX128" s="6"/>
    </row>
    <row r="132" spans="1:5" x14ac:dyDescent="0.2">
      <c r="A132">
        <v>65</v>
      </c>
      <c r="C132">
        <v>1</v>
      </c>
      <c r="D132">
        <v>0</v>
      </c>
      <c r="E1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218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7">
        <v>1</v>
      </c>
      <c r="B12" s="7">
        <v>51</v>
      </c>
      <c r="C12" s="7">
        <v>0</v>
      </c>
      <c r="D12" s="7"/>
      <c r="E12" s="7">
        <v>0</v>
      </c>
      <c r="F12" s="7" t="s">
        <v>4</v>
      </c>
      <c r="G12" s="7" t="s">
        <v>5</v>
      </c>
      <c r="H12" s="7" t="s">
        <v>3</v>
      </c>
      <c r="I12" s="7">
        <v>0</v>
      </c>
      <c r="J12" s="7" t="s">
        <v>3</v>
      </c>
      <c r="K12" s="7">
        <v>0</v>
      </c>
      <c r="L12" s="7">
        <v>0</v>
      </c>
      <c r="M12" s="7">
        <v>523</v>
      </c>
      <c r="N12" s="7"/>
      <c r="O12" s="7">
        <v>0</v>
      </c>
      <c r="P12" s="7">
        <v>0</v>
      </c>
      <c r="Q12" s="7">
        <v>7</v>
      </c>
      <c r="R12" s="7">
        <v>0</v>
      </c>
      <c r="S12" s="7"/>
      <c r="T12" s="7">
        <v>4</v>
      </c>
      <c r="U12" s="7" t="s">
        <v>3</v>
      </c>
      <c r="V12" s="7">
        <v>0</v>
      </c>
      <c r="W12" s="7" t="s">
        <v>3</v>
      </c>
      <c r="X12" s="7" t="s">
        <v>3</v>
      </c>
      <c r="Y12" s="7" t="s">
        <v>3</v>
      </c>
      <c r="Z12" s="7" t="s">
        <v>3</v>
      </c>
      <c r="AA12" s="7" t="s">
        <v>3</v>
      </c>
      <c r="AB12" s="7" t="s">
        <v>3</v>
      </c>
      <c r="AC12" s="7" t="s">
        <v>3</v>
      </c>
      <c r="AD12" s="7" t="s">
        <v>3</v>
      </c>
      <c r="AE12" s="7" t="s">
        <v>3</v>
      </c>
      <c r="AF12" s="7" t="s">
        <v>3</v>
      </c>
      <c r="AG12" s="7" t="s">
        <v>3</v>
      </c>
      <c r="AH12" s="7" t="s">
        <v>3</v>
      </c>
      <c r="AI12" s="7" t="s">
        <v>3</v>
      </c>
      <c r="AJ12" s="7" t="s">
        <v>3</v>
      </c>
      <c r="AK12" s="7"/>
      <c r="AL12" s="7" t="s">
        <v>3</v>
      </c>
      <c r="AM12" s="7" t="s">
        <v>3</v>
      </c>
      <c r="AN12" s="7" t="s">
        <v>3</v>
      </c>
      <c r="AO12" s="7"/>
      <c r="AP12" s="7" t="s">
        <v>3</v>
      </c>
      <c r="AQ12" s="7" t="s">
        <v>3</v>
      </c>
      <c r="AR12" s="7" t="s">
        <v>3</v>
      </c>
      <c r="AS12" s="7"/>
      <c r="AT12" s="7"/>
      <c r="AU12" s="7"/>
      <c r="AV12" s="7"/>
      <c r="AW12" s="7"/>
      <c r="AX12" s="7" t="s">
        <v>3</v>
      </c>
      <c r="AY12" s="7" t="s">
        <v>3</v>
      </c>
      <c r="AZ12" s="7" t="s">
        <v>3</v>
      </c>
      <c r="BA12" s="7"/>
      <c r="BB12" s="7">
        <v>0</v>
      </c>
      <c r="BC12" s="7"/>
      <c r="BD12" s="7"/>
      <c r="BE12" s="7"/>
      <c r="BF12" s="7"/>
      <c r="BG12" s="7"/>
      <c r="BH12" s="7" t="s">
        <v>6</v>
      </c>
      <c r="BI12" s="7" t="s">
        <v>7</v>
      </c>
      <c r="BJ12" s="7">
        <v>1</v>
      </c>
      <c r="BK12" s="7">
        <v>1</v>
      </c>
      <c r="BL12" s="7">
        <v>0</v>
      </c>
      <c r="BM12" s="7">
        <v>0</v>
      </c>
      <c r="BN12" s="7">
        <v>1</v>
      </c>
      <c r="BO12" s="7">
        <v>0</v>
      </c>
      <c r="BP12" s="7">
        <v>6</v>
      </c>
      <c r="BQ12" s="7">
        <v>2</v>
      </c>
      <c r="BR12" s="7">
        <v>1</v>
      </c>
      <c r="BS12" s="7">
        <v>1</v>
      </c>
      <c r="BT12" s="7">
        <v>0</v>
      </c>
      <c r="BU12" s="7">
        <v>0</v>
      </c>
      <c r="BV12" s="7">
        <v>1</v>
      </c>
      <c r="BW12" s="7">
        <v>0</v>
      </c>
      <c r="BX12" s="7">
        <v>0</v>
      </c>
      <c r="BY12" s="7" t="s">
        <v>8</v>
      </c>
      <c r="BZ12" s="7" t="s">
        <v>9</v>
      </c>
      <c r="CA12" s="7" t="s">
        <v>10</v>
      </c>
      <c r="CB12" s="7" t="s">
        <v>10</v>
      </c>
      <c r="CC12" s="7" t="s">
        <v>10</v>
      </c>
      <c r="CD12" s="7" t="s">
        <v>10</v>
      </c>
      <c r="CE12" s="7" t="s">
        <v>11</v>
      </c>
      <c r="CF12" s="7">
        <v>0</v>
      </c>
      <c r="CG12" s="7">
        <v>0</v>
      </c>
      <c r="CH12" s="7">
        <v>487104520</v>
      </c>
      <c r="CI12" s="7" t="s">
        <v>3</v>
      </c>
      <c r="CJ12" s="7" t="s">
        <v>3</v>
      </c>
      <c r="CK12" s="7">
        <v>17</v>
      </c>
      <c r="CL12" s="7"/>
      <c r="CM12" s="7"/>
      <c r="CN12" s="7"/>
      <c r="CO12" s="7"/>
      <c r="CP12" s="7"/>
      <c r="CQ12" s="7" t="s">
        <v>12</v>
      </c>
      <c r="CR12" s="7" t="s">
        <v>13</v>
      </c>
      <c r="CS12" s="7">
        <v>45975</v>
      </c>
      <c r="CT12" s="7">
        <v>538</v>
      </c>
      <c r="CU12" s="7">
        <v>16</v>
      </c>
      <c r="CV12" s="7" t="s">
        <v>286</v>
      </c>
      <c r="CW12" s="7"/>
      <c r="CX12" s="7"/>
      <c r="CY12" s="7">
        <v>0</v>
      </c>
      <c r="CZ12" s="7" t="s">
        <v>3</v>
      </c>
      <c r="DA12" s="7" t="s">
        <v>3</v>
      </c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>
        <v>0</v>
      </c>
    </row>
    <row r="14" spans="1:133" x14ac:dyDescent="0.2">
      <c r="A14" s="7">
        <v>22</v>
      </c>
      <c r="B14" s="7">
        <v>1</v>
      </c>
      <c r="C14" s="7">
        <v>0</v>
      </c>
      <c r="D14" s="7">
        <v>64044496</v>
      </c>
      <c r="E14" s="7">
        <v>0</v>
      </c>
      <c r="F14" s="7">
        <v>2</v>
      </c>
      <c r="G14" s="7">
        <v>1</v>
      </c>
      <c r="H14" s="7"/>
      <c r="I14" s="7"/>
      <c r="J14" s="7"/>
      <c r="K14" s="7"/>
      <c r="L14" s="7"/>
      <c r="M14" s="7"/>
      <c r="N14" s="7"/>
      <c r="O14" s="7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ROUND((Source!F56)/1000,2)</f>
        <v>731.9</v>
      </c>
      <c r="F16" s="9">
        <f>ROUND((Source!F57)/1000,2)</f>
        <v>11.41</v>
      </c>
      <c r="G16" s="9">
        <f>ROUND((Source!F48)/1000,2)</f>
        <v>0</v>
      </c>
      <c r="H16" s="9">
        <f>ROUND((Source!F58)/1000+(Source!F59)/1000,2)</f>
        <v>0</v>
      </c>
      <c r="I16" s="9">
        <f>E16+F16+G16+H16</f>
        <v>743.31</v>
      </c>
      <c r="J16" s="9">
        <f>ROUND((Source!F54+Source!F53)/1000,2)</f>
        <v>87.22</v>
      </c>
      <c r="K16" s="9">
        <v>887.76</v>
      </c>
      <c r="L16" s="9">
        <v>0</v>
      </c>
      <c r="M16" s="9">
        <v>0</v>
      </c>
      <c r="N16" s="9">
        <f>I16+L16+M16</f>
        <v>743.31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614179.46000000008</v>
      </c>
      <c r="AU16" s="9">
        <v>273578.59000000003</v>
      </c>
      <c r="AV16" s="9">
        <v>0</v>
      </c>
      <c r="AW16" s="9">
        <v>0</v>
      </c>
      <c r="AX16" s="9">
        <v>0</v>
      </c>
      <c r="AY16" s="9">
        <v>253380.45000000007</v>
      </c>
      <c r="AZ16" s="9">
        <v>46843.969999999994</v>
      </c>
      <c r="BA16" s="9">
        <v>40376.449999999997</v>
      </c>
      <c r="BB16" s="9">
        <v>731904.88</v>
      </c>
      <c r="BC16" s="9">
        <v>11408</v>
      </c>
      <c r="BD16" s="9">
        <v>0</v>
      </c>
      <c r="BE16" s="9">
        <v>0</v>
      </c>
      <c r="BF16" s="9">
        <v>107.15</v>
      </c>
      <c r="BG16" s="9">
        <v>108.98</v>
      </c>
      <c r="BH16" s="9">
        <v>0</v>
      </c>
      <c r="BI16" s="9">
        <v>90585.12</v>
      </c>
      <c r="BJ16" s="9">
        <v>38548.300000000003</v>
      </c>
      <c r="BK16" s="9">
        <v>743312.88</v>
      </c>
    </row>
    <row r="18" spans="1:16" x14ac:dyDescent="0.2">
      <c r="A18" s="2">
        <v>51</v>
      </c>
      <c r="E18" s="2">
        <v>731.9</v>
      </c>
      <c r="F18" s="2">
        <v>11.41</v>
      </c>
      <c r="G18" s="2">
        <v>0</v>
      </c>
      <c r="H18" s="2">
        <v>0</v>
      </c>
      <c r="I18" s="2">
        <v>743.31</v>
      </c>
      <c r="J18" s="2">
        <v>87.22</v>
      </c>
      <c r="K18" s="2">
        <v>887.76</v>
      </c>
      <c r="L18" s="2">
        <v>0</v>
      </c>
      <c r="M18" s="2">
        <v>0</v>
      </c>
      <c r="N18" s="2">
        <v>743.31</v>
      </c>
    </row>
    <row r="20" spans="1:16" x14ac:dyDescent="0.2">
      <c r="A20" s="10">
        <v>50</v>
      </c>
      <c r="B20" s="10">
        <v>0</v>
      </c>
      <c r="C20" s="10">
        <v>0</v>
      </c>
      <c r="D20" s="10">
        <v>1</v>
      </c>
      <c r="E20" s="10">
        <v>201</v>
      </c>
      <c r="F20" s="10">
        <v>614179.46000000008</v>
      </c>
      <c r="G20" s="10" t="s">
        <v>93</v>
      </c>
      <c r="H20" s="10" t="s">
        <v>94</v>
      </c>
      <c r="I20" s="10"/>
      <c r="J20" s="10"/>
      <c r="K20" s="10">
        <v>201</v>
      </c>
      <c r="L20" s="10">
        <v>1</v>
      </c>
      <c r="M20" s="10">
        <v>3</v>
      </c>
      <c r="N20" s="10" t="s">
        <v>3</v>
      </c>
      <c r="O20" s="10">
        <v>2</v>
      </c>
      <c r="P20" s="10"/>
    </row>
    <row r="21" spans="1:16" x14ac:dyDescent="0.2">
      <c r="A21" s="10">
        <v>50</v>
      </c>
      <c r="B21" s="10">
        <v>0</v>
      </c>
      <c r="C21" s="10">
        <v>0</v>
      </c>
      <c r="D21" s="10">
        <v>1</v>
      </c>
      <c r="E21" s="10">
        <v>202</v>
      </c>
      <c r="F21" s="10">
        <v>273578.59000000003</v>
      </c>
      <c r="G21" s="10" t="s">
        <v>95</v>
      </c>
      <c r="H21" s="10" t="s">
        <v>96</v>
      </c>
      <c r="I21" s="10"/>
      <c r="J21" s="10"/>
      <c r="K21" s="10">
        <v>202</v>
      </c>
      <c r="L21" s="10">
        <v>2</v>
      </c>
      <c r="M21" s="10">
        <v>3</v>
      </c>
      <c r="N21" s="10" t="s">
        <v>3</v>
      </c>
      <c r="O21" s="10">
        <v>2</v>
      </c>
      <c r="P21" s="10"/>
    </row>
    <row r="22" spans="1:16" x14ac:dyDescent="0.2">
      <c r="A22" s="10">
        <v>50</v>
      </c>
      <c r="B22" s="10">
        <v>0</v>
      </c>
      <c r="C22" s="10">
        <v>0</v>
      </c>
      <c r="D22" s="10">
        <v>1</v>
      </c>
      <c r="E22" s="10">
        <v>222</v>
      </c>
      <c r="F22" s="10">
        <v>0</v>
      </c>
      <c r="G22" s="10" t="s">
        <v>97</v>
      </c>
      <c r="H22" s="10" t="s">
        <v>98</v>
      </c>
      <c r="I22" s="10"/>
      <c r="J22" s="10"/>
      <c r="K22" s="10">
        <v>222</v>
      </c>
      <c r="L22" s="10">
        <v>3</v>
      </c>
      <c r="M22" s="10">
        <v>3</v>
      </c>
      <c r="N22" s="10" t="s">
        <v>3</v>
      </c>
      <c r="O22" s="10">
        <v>2</v>
      </c>
      <c r="P22" s="10"/>
    </row>
    <row r="23" spans="1:16" x14ac:dyDescent="0.2">
      <c r="A23" s="10">
        <v>50</v>
      </c>
      <c r="B23" s="10">
        <v>0</v>
      </c>
      <c r="C23" s="10">
        <v>0</v>
      </c>
      <c r="D23" s="10">
        <v>1</v>
      </c>
      <c r="E23" s="10">
        <v>225</v>
      </c>
      <c r="F23" s="10">
        <v>273578.59000000003</v>
      </c>
      <c r="G23" s="10" t="s">
        <v>99</v>
      </c>
      <c r="H23" s="10" t="s">
        <v>100</v>
      </c>
      <c r="I23" s="10"/>
      <c r="J23" s="10"/>
      <c r="K23" s="10">
        <v>225</v>
      </c>
      <c r="L23" s="10">
        <v>4</v>
      </c>
      <c r="M23" s="10">
        <v>3</v>
      </c>
      <c r="N23" s="10" t="s">
        <v>3</v>
      </c>
      <c r="O23" s="10">
        <v>2</v>
      </c>
      <c r="P23" s="10"/>
    </row>
    <row r="24" spans="1:16" x14ac:dyDescent="0.2">
      <c r="A24" s="10">
        <v>50</v>
      </c>
      <c r="B24" s="10">
        <v>0</v>
      </c>
      <c r="C24" s="10">
        <v>0</v>
      </c>
      <c r="D24" s="10">
        <v>1</v>
      </c>
      <c r="E24" s="10">
        <v>226</v>
      </c>
      <c r="F24" s="10">
        <v>273578.59000000003</v>
      </c>
      <c r="G24" s="10" t="s">
        <v>101</v>
      </c>
      <c r="H24" s="10" t="s">
        <v>102</v>
      </c>
      <c r="I24" s="10"/>
      <c r="J24" s="10"/>
      <c r="K24" s="10">
        <v>226</v>
      </c>
      <c r="L24" s="10">
        <v>5</v>
      </c>
      <c r="M24" s="10">
        <v>3</v>
      </c>
      <c r="N24" s="10" t="s">
        <v>3</v>
      </c>
      <c r="O24" s="10">
        <v>2</v>
      </c>
      <c r="P24" s="10"/>
    </row>
    <row r="25" spans="1:16" x14ac:dyDescent="0.2">
      <c r="A25" s="10">
        <v>50</v>
      </c>
      <c r="B25" s="10">
        <v>0</v>
      </c>
      <c r="C25" s="10">
        <v>0</v>
      </c>
      <c r="D25" s="10">
        <v>1</v>
      </c>
      <c r="E25" s="10">
        <v>227</v>
      </c>
      <c r="F25" s="10">
        <v>0</v>
      </c>
      <c r="G25" s="10" t="s">
        <v>103</v>
      </c>
      <c r="H25" s="10" t="s">
        <v>104</v>
      </c>
      <c r="I25" s="10"/>
      <c r="J25" s="10"/>
      <c r="K25" s="10">
        <v>227</v>
      </c>
      <c r="L25" s="10">
        <v>6</v>
      </c>
      <c r="M25" s="10">
        <v>3</v>
      </c>
      <c r="N25" s="10" t="s">
        <v>3</v>
      </c>
      <c r="O25" s="10">
        <v>2</v>
      </c>
      <c r="P25" s="10"/>
    </row>
    <row r="26" spans="1:16" x14ac:dyDescent="0.2">
      <c r="A26" s="10">
        <v>50</v>
      </c>
      <c r="B26" s="10">
        <v>0</v>
      </c>
      <c r="C26" s="10">
        <v>0</v>
      </c>
      <c r="D26" s="10">
        <v>1</v>
      </c>
      <c r="E26" s="10">
        <v>228</v>
      </c>
      <c r="F26" s="10">
        <v>273578.59000000003</v>
      </c>
      <c r="G26" s="10" t="s">
        <v>105</v>
      </c>
      <c r="H26" s="10" t="s">
        <v>106</v>
      </c>
      <c r="I26" s="10"/>
      <c r="J26" s="10"/>
      <c r="K26" s="10">
        <v>228</v>
      </c>
      <c r="L26" s="10">
        <v>7</v>
      </c>
      <c r="M26" s="10">
        <v>3</v>
      </c>
      <c r="N26" s="10" t="s">
        <v>3</v>
      </c>
      <c r="O26" s="10">
        <v>2</v>
      </c>
      <c r="P26" s="10"/>
    </row>
    <row r="27" spans="1:16" x14ac:dyDescent="0.2">
      <c r="A27" s="10">
        <v>50</v>
      </c>
      <c r="B27" s="10">
        <v>0</v>
      </c>
      <c r="C27" s="10">
        <v>0</v>
      </c>
      <c r="D27" s="10">
        <v>1</v>
      </c>
      <c r="E27" s="10">
        <v>216</v>
      </c>
      <c r="F27" s="10">
        <v>0</v>
      </c>
      <c r="G27" s="10" t="s">
        <v>107</v>
      </c>
      <c r="H27" s="10" t="s">
        <v>108</v>
      </c>
      <c r="I27" s="10"/>
      <c r="J27" s="10"/>
      <c r="K27" s="10">
        <v>216</v>
      </c>
      <c r="L27" s="10">
        <v>8</v>
      </c>
      <c r="M27" s="10">
        <v>3</v>
      </c>
      <c r="N27" s="10" t="s">
        <v>3</v>
      </c>
      <c r="O27" s="10">
        <v>2</v>
      </c>
      <c r="P27" s="10"/>
    </row>
    <row r="28" spans="1:16" x14ac:dyDescent="0.2">
      <c r="A28" s="10">
        <v>50</v>
      </c>
      <c r="B28" s="10">
        <v>0</v>
      </c>
      <c r="C28" s="10">
        <v>0</v>
      </c>
      <c r="D28" s="10">
        <v>1</v>
      </c>
      <c r="E28" s="10">
        <v>223</v>
      </c>
      <c r="F28" s="10">
        <v>0</v>
      </c>
      <c r="G28" s="10" t="s">
        <v>109</v>
      </c>
      <c r="H28" s="10" t="s">
        <v>110</v>
      </c>
      <c r="I28" s="10"/>
      <c r="J28" s="10"/>
      <c r="K28" s="10">
        <v>223</v>
      </c>
      <c r="L28" s="10">
        <v>9</v>
      </c>
      <c r="M28" s="10">
        <v>3</v>
      </c>
      <c r="N28" s="10" t="s">
        <v>3</v>
      </c>
      <c r="O28" s="10">
        <v>2</v>
      </c>
      <c r="P28" s="10"/>
    </row>
    <row r="29" spans="1:16" x14ac:dyDescent="0.2">
      <c r="A29" s="10">
        <v>50</v>
      </c>
      <c r="B29" s="10">
        <v>0</v>
      </c>
      <c r="C29" s="10">
        <v>0</v>
      </c>
      <c r="D29" s="10">
        <v>1</v>
      </c>
      <c r="E29" s="10">
        <v>229</v>
      </c>
      <c r="F29" s="10">
        <v>0</v>
      </c>
      <c r="G29" s="10" t="s">
        <v>111</v>
      </c>
      <c r="H29" s="10" t="s">
        <v>112</v>
      </c>
      <c r="I29" s="10"/>
      <c r="J29" s="10"/>
      <c r="K29" s="10">
        <v>229</v>
      </c>
      <c r="L29" s="10">
        <v>10</v>
      </c>
      <c r="M29" s="10">
        <v>3</v>
      </c>
      <c r="N29" s="10" t="s">
        <v>3</v>
      </c>
      <c r="O29" s="10">
        <v>2</v>
      </c>
      <c r="P29" s="10"/>
    </row>
    <row r="30" spans="1:16" x14ac:dyDescent="0.2">
      <c r="A30" s="10">
        <v>50</v>
      </c>
      <c r="B30" s="10">
        <v>0</v>
      </c>
      <c r="C30" s="10">
        <v>0</v>
      </c>
      <c r="D30" s="10">
        <v>1</v>
      </c>
      <c r="E30" s="10">
        <v>203</v>
      </c>
      <c r="F30" s="10">
        <v>253380.45000000007</v>
      </c>
      <c r="G30" s="10" t="s">
        <v>113</v>
      </c>
      <c r="H30" s="10" t="s">
        <v>114</v>
      </c>
      <c r="I30" s="10"/>
      <c r="J30" s="10"/>
      <c r="K30" s="10">
        <v>203</v>
      </c>
      <c r="L30" s="10">
        <v>11</v>
      </c>
      <c r="M30" s="10">
        <v>3</v>
      </c>
      <c r="N30" s="10" t="s">
        <v>3</v>
      </c>
      <c r="O30" s="10">
        <v>2</v>
      </c>
      <c r="P30" s="10"/>
    </row>
    <row r="31" spans="1:16" x14ac:dyDescent="0.2">
      <c r="A31" s="10">
        <v>50</v>
      </c>
      <c r="B31" s="10">
        <v>0</v>
      </c>
      <c r="C31" s="10">
        <v>0</v>
      </c>
      <c r="D31" s="10">
        <v>1</v>
      </c>
      <c r="E31" s="10">
        <v>231</v>
      </c>
      <c r="F31" s="10">
        <v>0</v>
      </c>
      <c r="G31" s="10" t="s">
        <v>115</v>
      </c>
      <c r="H31" s="10" t="s">
        <v>116</v>
      </c>
      <c r="I31" s="10"/>
      <c r="J31" s="10"/>
      <c r="K31" s="10">
        <v>231</v>
      </c>
      <c r="L31" s="10">
        <v>12</v>
      </c>
      <c r="M31" s="10">
        <v>3</v>
      </c>
      <c r="N31" s="10" t="s">
        <v>3</v>
      </c>
      <c r="O31" s="10">
        <v>2</v>
      </c>
      <c r="P31" s="10"/>
    </row>
    <row r="32" spans="1:16" x14ac:dyDescent="0.2">
      <c r="A32" s="10">
        <v>50</v>
      </c>
      <c r="B32" s="10">
        <v>0</v>
      </c>
      <c r="C32" s="10">
        <v>0</v>
      </c>
      <c r="D32" s="10">
        <v>1</v>
      </c>
      <c r="E32" s="10">
        <v>204</v>
      </c>
      <c r="F32" s="10">
        <v>46843.969999999994</v>
      </c>
      <c r="G32" s="10" t="s">
        <v>117</v>
      </c>
      <c r="H32" s="10" t="s">
        <v>118</v>
      </c>
      <c r="I32" s="10"/>
      <c r="J32" s="10"/>
      <c r="K32" s="10">
        <v>204</v>
      </c>
      <c r="L32" s="10">
        <v>13</v>
      </c>
      <c r="M32" s="10">
        <v>3</v>
      </c>
      <c r="N32" s="10" t="s">
        <v>3</v>
      </c>
      <c r="O32" s="10">
        <v>2</v>
      </c>
      <c r="P32" s="10"/>
    </row>
    <row r="33" spans="1:16" x14ac:dyDescent="0.2">
      <c r="A33" s="10">
        <v>50</v>
      </c>
      <c r="B33" s="10">
        <v>0</v>
      </c>
      <c r="C33" s="10">
        <v>0</v>
      </c>
      <c r="D33" s="10">
        <v>1</v>
      </c>
      <c r="E33" s="10">
        <v>205</v>
      </c>
      <c r="F33" s="10">
        <v>40376.449999999997</v>
      </c>
      <c r="G33" s="10" t="s">
        <v>119</v>
      </c>
      <c r="H33" s="10" t="s">
        <v>120</v>
      </c>
      <c r="I33" s="10"/>
      <c r="J33" s="10"/>
      <c r="K33" s="10">
        <v>205</v>
      </c>
      <c r="L33" s="10">
        <v>14</v>
      </c>
      <c r="M33" s="10">
        <v>3</v>
      </c>
      <c r="N33" s="10" t="s">
        <v>3</v>
      </c>
      <c r="O33" s="10">
        <v>2</v>
      </c>
      <c r="P33" s="10"/>
    </row>
    <row r="34" spans="1:16" x14ac:dyDescent="0.2">
      <c r="A34" s="10">
        <v>50</v>
      </c>
      <c r="B34" s="10">
        <v>0</v>
      </c>
      <c r="C34" s="10">
        <v>0</v>
      </c>
      <c r="D34" s="10">
        <v>1</v>
      </c>
      <c r="E34" s="10">
        <v>232</v>
      </c>
      <c r="F34" s="10">
        <v>0</v>
      </c>
      <c r="G34" s="10" t="s">
        <v>121</v>
      </c>
      <c r="H34" s="10" t="s">
        <v>122</v>
      </c>
      <c r="I34" s="10"/>
      <c r="J34" s="10"/>
      <c r="K34" s="10">
        <v>232</v>
      </c>
      <c r="L34" s="10">
        <v>15</v>
      </c>
      <c r="M34" s="10">
        <v>3</v>
      </c>
      <c r="N34" s="10" t="s">
        <v>3</v>
      </c>
      <c r="O34" s="10">
        <v>2</v>
      </c>
      <c r="P34" s="10"/>
    </row>
    <row r="35" spans="1:16" x14ac:dyDescent="0.2">
      <c r="A35" s="10">
        <v>50</v>
      </c>
      <c r="B35" s="10">
        <v>0</v>
      </c>
      <c r="C35" s="10">
        <v>0</v>
      </c>
      <c r="D35" s="10">
        <v>1</v>
      </c>
      <c r="E35" s="10">
        <v>214</v>
      </c>
      <c r="F35" s="10">
        <v>731904.88</v>
      </c>
      <c r="G35" s="10" t="s">
        <v>123</v>
      </c>
      <c r="H35" s="10" t="s">
        <v>124</v>
      </c>
      <c r="I35" s="10"/>
      <c r="J35" s="10"/>
      <c r="K35" s="10">
        <v>214</v>
      </c>
      <c r="L35" s="10">
        <v>16</v>
      </c>
      <c r="M35" s="10">
        <v>3</v>
      </c>
      <c r="N35" s="10" t="s">
        <v>3</v>
      </c>
      <c r="O35" s="10">
        <v>2</v>
      </c>
      <c r="P35" s="10"/>
    </row>
    <row r="36" spans="1:16" x14ac:dyDescent="0.2">
      <c r="A36" s="10">
        <v>50</v>
      </c>
      <c r="B36" s="10">
        <v>0</v>
      </c>
      <c r="C36" s="10">
        <v>0</v>
      </c>
      <c r="D36" s="10">
        <v>1</v>
      </c>
      <c r="E36" s="10">
        <v>215</v>
      </c>
      <c r="F36" s="10">
        <v>11408</v>
      </c>
      <c r="G36" s="10" t="s">
        <v>125</v>
      </c>
      <c r="H36" s="10" t="s">
        <v>126</v>
      </c>
      <c r="I36" s="10"/>
      <c r="J36" s="10"/>
      <c r="K36" s="10">
        <v>215</v>
      </c>
      <c r="L36" s="10">
        <v>17</v>
      </c>
      <c r="M36" s="10">
        <v>3</v>
      </c>
      <c r="N36" s="10" t="s">
        <v>3</v>
      </c>
      <c r="O36" s="10">
        <v>2</v>
      </c>
      <c r="P36" s="10"/>
    </row>
    <row r="37" spans="1:16" x14ac:dyDescent="0.2">
      <c r="A37" s="10">
        <v>50</v>
      </c>
      <c r="B37" s="10">
        <v>0</v>
      </c>
      <c r="C37" s="10">
        <v>0</v>
      </c>
      <c r="D37" s="10">
        <v>1</v>
      </c>
      <c r="E37" s="10">
        <v>217</v>
      </c>
      <c r="F37" s="10">
        <v>0</v>
      </c>
      <c r="G37" s="10" t="s">
        <v>127</v>
      </c>
      <c r="H37" s="10" t="s">
        <v>128</v>
      </c>
      <c r="I37" s="10"/>
      <c r="J37" s="10"/>
      <c r="K37" s="10">
        <v>217</v>
      </c>
      <c r="L37" s="10">
        <v>18</v>
      </c>
      <c r="M37" s="10">
        <v>3</v>
      </c>
      <c r="N37" s="10" t="s">
        <v>3</v>
      </c>
      <c r="O37" s="10">
        <v>2</v>
      </c>
      <c r="P37" s="10"/>
    </row>
    <row r="38" spans="1:16" x14ac:dyDescent="0.2">
      <c r="A38" s="10">
        <v>50</v>
      </c>
      <c r="B38" s="10">
        <v>0</v>
      </c>
      <c r="C38" s="10">
        <v>0</v>
      </c>
      <c r="D38" s="10">
        <v>1</v>
      </c>
      <c r="E38" s="10">
        <v>230</v>
      </c>
      <c r="F38" s="10">
        <v>0</v>
      </c>
      <c r="G38" s="10" t="s">
        <v>129</v>
      </c>
      <c r="H38" s="10" t="s">
        <v>130</v>
      </c>
      <c r="I38" s="10"/>
      <c r="J38" s="10"/>
      <c r="K38" s="10">
        <v>230</v>
      </c>
      <c r="L38" s="10">
        <v>19</v>
      </c>
      <c r="M38" s="10">
        <v>3</v>
      </c>
      <c r="N38" s="10" t="s">
        <v>3</v>
      </c>
      <c r="O38" s="10">
        <v>2</v>
      </c>
      <c r="P38" s="10"/>
    </row>
    <row r="39" spans="1:16" x14ac:dyDescent="0.2">
      <c r="A39" s="10">
        <v>50</v>
      </c>
      <c r="B39" s="10">
        <v>0</v>
      </c>
      <c r="C39" s="10">
        <v>0</v>
      </c>
      <c r="D39" s="10">
        <v>1</v>
      </c>
      <c r="E39" s="10">
        <v>206</v>
      </c>
      <c r="F39" s="10">
        <v>0</v>
      </c>
      <c r="G39" s="10" t="s">
        <v>131</v>
      </c>
      <c r="H39" s="10" t="s">
        <v>132</v>
      </c>
      <c r="I39" s="10"/>
      <c r="J39" s="10"/>
      <c r="K39" s="10">
        <v>206</v>
      </c>
      <c r="L39" s="10">
        <v>20</v>
      </c>
      <c r="M39" s="10">
        <v>3</v>
      </c>
      <c r="N39" s="10" t="s">
        <v>3</v>
      </c>
      <c r="O39" s="10">
        <v>2</v>
      </c>
      <c r="P39" s="10"/>
    </row>
    <row r="40" spans="1:16" x14ac:dyDescent="0.2">
      <c r="A40" s="10">
        <v>50</v>
      </c>
      <c r="B40" s="10">
        <v>0</v>
      </c>
      <c r="C40" s="10">
        <v>0</v>
      </c>
      <c r="D40" s="10">
        <v>1</v>
      </c>
      <c r="E40" s="10">
        <v>207</v>
      </c>
      <c r="F40" s="10">
        <v>107.15</v>
      </c>
      <c r="G40" s="10" t="s">
        <v>133</v>
      </c>
      <c r="H40" s="10" t="s">
        <v>134</v>
      </c>
      <c r="I40" s="10"/>
      <c r="J40" s="10"/>
      <c r="K40" s="10">
        <v>207</v>
      </c>
      <c r="L40" s="10">
        <v>21</v>
      </c>
      <c r="M40" s="10">
        <v>3</v>
      </c>
      <c r="N40" s="10" t="s">
        <v>3</v>
      </c>
      <c r="O40" s="10">
        <v>-1</v>
      </c>
      <c r="P40" s="10"/>
    </row>
    <row r="41" spans="1:16" x14ac:dyDescent="0.2">
      <c r="A41" s="10">
        <v>50</v>
      </c>
      <c r="B41" s="10">
        <v>0</v>
      </c>
      <c r="C41" s="10">
        <v>0</v>
      </c>
      <c r="D41" s="10">
        <v>1</v>
      </c>
      <c r="E41" s="10">
        <v>208</v>
      </c>
      <c r="F41" s="10">
        <v>108.98</v>
      </c>
      <c r="G41" s="10" t="s">
        <v>135</v>
      </c>
      <c r="H41" s="10" t="s">
        <v>136</v>
      </c>
      <c r="I41" s="10"/>
      <c r="J41" s="10"/>
      <c r="K41" s="10">
        <v>208</v>
      </c>
      <c r="L41" s="10">
        <v>22</v>
      </c>
      <c r="M41" s="10">
        <v>3</v>
      </c>
      <c r="N41" s="10" t="s">
        <v>3</v>
      </c>
      <c r="O41" s="10">
        <v>-1</v>
      </c>
      <c r="P41" s="10"/>
    </row>
    <row r="42" spans="1:16" x14ac:dyDescent="0.2">
      <c r="A42" s="10">
        <v>50</v>
      </c>
      <c r="B42" s="10">
        <v>0</v>
      </c>
      <c r="C42" s="10">
        <v>0</v>
      </c>
      <c r="D42" s="10">
        <v>1</v>
      </c>
      <c r="E42" s="10">
        <v>209</v>
      </c>
      <c r="F42" s="10">
        <v>0</v>
      </c>
      <c r="G42" s="10" t="s">
        <v>137</v>
      </c>
      <c r="H42" s="10" t="s">
        <v>138</v>
      </c>
      <c r="I42" s="10"/>
      <c r="J42" s="10"/>
      <c r="K42" s="10">
        <v>209</v>
      </c>
      <c r="L42" s="10">
        <v>23</v>
      </c>
      <c r="M42" s="10">
        <v>3</v>
      </c>
      <c r="N42" s="10" t="s">
        <v>3</v>
      </c>
      <c r="O42" s="10">
        <v>2</v>
      </c>
      <c r="P42" s="10"/>
    </row>
    <row r="43" spans="1:16" x14ac:dyDescent="0.2">
      <c r="A43" s="10">
        <v>50</v>
      </c>
      <c r="B43" s="10">
        <v>0</v>
      </c>
      <c r="C43" s="10">
        <v>0</v>
      </c>
      <c r="D43" s="10">
        <v>1</v>
      </c>
      <c r="E43" s="10">
        <v>233</v>
      </c>
      <c r="F43" s="10">
        <v>0</v>
      </c>
      <c r="G43" s="10" t="s">
        <v>139</v>
      </c>
      <c r="H43" s="10" t="s">
        <v>140</v>
      </c>
      <c r="I43" s="10"/>
      <c r="J43" s="10"/>
      <c r="K43" s="10">
        <v>233</v>
      </c>
      <c r="L43" s="10">
        <v>24</v>
      </c>
      <c r="M43" s="10">
        <v>3</v>
      </c>
      <c r="N43" s="10" t="s">
        <v>3</v>
      </c>
      <c r="O43" s="10">
        <v>2</v>
      </c>
      <c r="P43" s="10"/>
    </row>
    <row r="44" spans="1:16" x14ac:dyDescent="0.2">
      <c r="A44" s="10">
        <v>50</v>
      </c>
      <c r="B44" s="10">
        <v>0</v>
      </c>
      <c r="C44" s="10">
        <v>0</v>
      </c>
      <c r="D44" s="10">
        <v>1</v>
      </c>
      <c r="E44" s="10">
        <v>210</v>
      </c>
      <c r="F44" s="10">
        <v>90585.12</v>
      </c>
      <c r="G44" s="10" t="s">
        <v>141</v>
      </c>
      <c r="H44" s="10" t="s">
        <v>142</v>
      </c>
      <c r="I44" s="10"/>
      <c r="J44" s="10"/>
      <c r="K44" s="10">
        <v>210</v>
      </c>
      <c r="L44" s="10">
        <v>25</v>
      </c>
      <c r="M44" s="10">
        <v>3</v>
      </c>
      <c r="N44" s="10" t="s">
        <v>3</v>
      </c>
      <c r="O44" s="10">
        <v>2</v>
      </c>
      <c r="P44" s="10"/>
    </row>
    <row r="45" spans="1:16" x14ac:dyDescent="0.2">
      <c r="A45" s="10">
        <v>50</v>
      </c>
      <c r="B45" s="10">
        <v>0</v>
      </c>
      <c r="C45" s="10">
        <v>0</v>
      </c>
      <c r="D45" s="10">
        <v>1</v>
      </c>
      <c r="E45" s="10">
        <v>211</v>
      </c>
      <c r="F45" s="10">
        <v>38548.300000000003</v>
      </c>
      <c r="G45" s="10" t="s">
        <v>143</v>
      </c>
      <c r="H45" s="10" t="s">
        <v>144</v>
      </c>
      <c r="I45" s="10"/>
      <c r="J45" s="10"/>
      <c r="K45" s="10">
        <v>211</v>
      </c>
      <c r="L45" s="10">
        <v>26</v>
      </c>
      <c r="M45" s="10">
        <v>3</v>
      </c>
      <c r="N45" s="10" t="s">
        <v>3</v>
      </c>
      <c r="O45" s="10">
        <v>2</v>
      </c>
      <c r="P45" s="10"/>
    </row>
    <row r="46" spans="1:16" x14ac:dyDescent="0.2">
      <c r="A46" s="10">
        <v>50</v>
      </c>
      <c r="B46" s="10">
        <v>0</v>
      </c>
      <c r="C46" s="10">
        <v>0</v>
      </c>
      <c r="D46" s="10">
        <v>1</v>
      </c>
      <c r="E46" s="10">
        <v>224</v>
      </c>
      <c r="F46" s="10">
        <v>743312.88</v>
      </c>
      <c r="G46" s="10" t="s">
        <v>145</v>
      </c>
      <c r="H46" s="10" t="s">
        <v>146</v>
      </c>
      <c r="I46" s="10"/>
      <c r="J46" s="10"/>
      <c r="K46" s="10">
        <v>224</v>
      </c>
      <c r="L46" s="10">
        <v>27</v>
      </c>
      <c r="M46" s="10">
        <v>3</v>
      </c>
      <c r="N46" s="10" t="s">
        <v>3</v>
      </c>
      <c r="O46" s="10">
        <v>2</v>
      </c>
      <c r="P46" s="10"/>
    </row>
    <row r="48" spans="1:16" x14ac:dyDescent="0.2">
      <c r="A48" s="2">
        <v>-1</v>
      </c>
    </row>
    <row r="51" spans="1:50" x14ac:dyDescent="0.2">
      <c r="A51" s="11">
        <v>75</v>
      </c>
      <c r="B51" s="11" t="s">
        <v>213</v>
      </c>
      <c r="C51" s="11">
        <v>2025</v>
      </c>
      <c r="D51" s="11">
        <v>0</v>
      </c>
      <c r="E51" s="11">
        <v>12</v>
      </c>
      <c r="F51" s="11">
        <v>1</v>
      </c>
      <c r="G51" s="11">
        <v>0</v>
      </c>
      <c r="H51" s="11">
        <v>1</v>
      </c>
      <c r="I51" s="11">
        <v>0</v>
      </c>
      <c r="J51" s="11">
        <v>3</v>
      </c>
      <c r="K51" s="11">
        <v>0</v>
      </c>
      <c r="L51" s="11">
        <v>0</v>
      </c>
      <c r="M51" s="11">
        <v>0</v>
      </c>
      <c r="N51" s="11">
        <v>64044496</v>
      </c>
      <c r="O51" s="11">
        <v>1</v>
      </c>
    </row>
    <row r="52" spans="1:50" x14ac:dyDescent="0.2">
      <c r="A52" s="12">
        <v>2</v>
      </c>
      <c r="B52" s="12" t="s">
        <v>214</v>
      </c>
      <c r="C52" s="12" t="s">
        <v>215</v>
      </c>
      <c r="D52" s="12">
        <v>0</v>
      </c>
      <c r="E52" s="12">
        <v>0</v>
      </c>
      <c r="F52" s="12">
        <v>0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>
        <v>64044497</v>
      </c>
    </row>
    <row r="53" spans="1:50" x14ac:dyDescent="0.2">
      <c r="A53" s="12">
        <v>1</v>
      </c>
      <c r="B53" s="12" t="s">
        <v>216</v>
      </c>
      <c r="C53" s="12" t="s">
        <v>217</v>
      </c>
      <c r="D53" s="12">
        <v>2025</v>
      </c>
      <c r="E53" s="12">
        <v>12</v>
      </c>
      <c r="F53" s="12">
        <v>1</v>
      </c>
      <c r="G53" s="12">
        <v>1</v>
      </c>
      <c r="H53" s="12">
        <v>0</v>
      </c>
      <c r="I53" s="12">
        <v>2</v>
      </c>
      <c r="J53" s="12">
        <v>1</v>
      </c>
      <c r="K53" s="12">
        <v>1</v>
      </c>
      <c r="L53" s="12">
        <v>1</v>
      </c>
      <c r="M53" s="12">
        <v>1</v>
      </c>
      <c r="N53" s="12">
        <v>1</v>
      </c>
      <c r="O53" s="12">
        <v>1</v>
      </c>
      <c r="P53" s="12">
        <v>1</v>
      </c>
      <c r="Q53" s="12">
        <v>1</v>
      </c>
      <c r="R53" s="12" t="s">
        <v>3</v>
      </c>
      <c r="S53" s="12" t="s">
        <v>3</v>
      </c>
      <c r="T53" s="12" t="s">
        <v>3</v>
      </c>
      <c r="U53" s="12" t="s">
        <v>3</v>
      </c>
      <c r="V53" s="12" t="s">
        <v>3</v>
      </c>
      <c r="W53" s="12" t="s">
        <v>3</v>
      </c>
      <c r="X53" s="12" t="s">
        <v>3</v>
      </c>
      <c r="Y53" s="12" t="s">
        <v>3</v>
      </c>
      <c r="Z53" s="12" t="s">
        <v>3</v>
      </c>
      <c r="AA53" s="12" t="s">
        <v>3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>
        <v>64044498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64044496</v>
      </c>
      <c r="C1">
        <v>64044562</v>
      </c>
      <c r="D1">
        <v>61356961</v>
      </c>
      <c r="E1">
        <v>116</v>
      </c>
      <c r="F1">
        <v>1</v>
      </c>
      <c r="G1">
        <v>1</v>
      </c>
      <c r="H1">
        <v>1</v>
      </c>
      <c r="I1" t="s">
        <v>219</v>
      </c>
      <c r="J1" t="s">
        <v>3</v>
      </c>
      <c r="K1" t="s">
        <v>220</v>
      </c>
      <c r="L1">
        <v>1191</v>
      </c>
      <c r="N1">
        <v>1013</v>
      </c>
      <c r="O1" t="s">
        <v>221</v>
      </c>
      <c r="P1" t="s">
        <v>221</v>
      </c>
      <c r="Q1">
        <v>1</v>
      </c>
      <c r="W1">
        <v>0</v>
      </c>
      <c r="X1">
        <v>370475345</v>
      </c>
      <c r="Y1">
        <f t="shared" ref="Y1:Y32" si="0">AT1</f>
        <v>154</v>
      </c>
      <c r="AA1">
        <v>0</v>
      </c>
      <c r="AB1">
        <v>0</v>
      </c>
      <c r="AC1">
        <v>0</v>
      </c>
      <c r="AD1">
        <v>304.10000000000002</v>
      </c>
      <c r="AE1">
        <v>0</v>
      </c>
      <c r="AF1">
        <v>0</v>
      </c>
      <c r="AG1">
        <v>0</v>
      </c>
      <c r="AH1">
        <v>304.10000000000002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64044564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46831.4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46831.4</v>
      </c>
      <c r="BU1">
        <v>154</v>
      </c>
      <c r="BV1">
        <v>0</v>
      </c>
      <c r="BW1">
        <v>1</v>
      </c>
      <c r="CU1">
        <f>ROUND(AT1*Source!I25*AH1*AL1,2)</f>
        <v>5619.77</v>
      </c>
      <c r="CV1">
        <f>ROUND(Y1*Source!I25,7)</f>
        <v>18.48</v>
      </c>
      <c r="CW1">
        <v>0</v>
      </c>
      <c r="CX1">
        <f>ROUND(Y1*Source!I25,7)</f>
        <v>18.48</v>
      </c>
      <c r="CY1">
        <f>AD1</f>
        <v>304.10000000000002</v>
      </c>
      <c r="CZ1">
        <f>AH1</f>
        <v>304.10000000000002</v>
      </c>
      <c r="DA1">
        <f>AL1</f>
        <v>1</v>
      </c>
      <c r="DB1">
        <f t="shared" ref="DB1:DB32" si="1">ROUND(ROUND(AT1*CZ1,2),6)</f>
        <v>46831.4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4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5619.77</v>
      </c>
      <c r="DJ1">
        <f>DI1</f>
        <v>5619.77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ROW(Source!A26)</f>
        <v>26</v>
      </c>
      <c r="B2">
        <v>64044496</v>
      </c>
      <c r="C2">
        <v>64044565</v>
      </c>
      <c r="D2">
        <v>61356951</v>
      </c>
      <c r="E2">
        <v>116</v>
      </c>
      <c r="F2">
        <v>1</v>
      </c>
      <c r="G2">
        <v>1</v>
      </c>
      <c r="H2">
        <v>1</v>
      </c>
      <c r="I2" t="s">
        <v>222</v>
      </c>
      <c r="J2" t="s">
        <v>3</v>
      </c>
      <c r="K2" t="s">
        <v>223</v>
      </c>
      <c r="L2">
        <v>1191</v>
      </c>
      <c r="N2">
        <v>1013</v>
      </c>
      <c r="O2" t="s">
        <v>221</v>
      </c>
      <c r="P2" t="s">
        <v>221</v>
      </c>
      <c r="Q2">
        <v>1</v>
      </c>
      <c r="W2">
        <v>0</v>
      </c>
      <c r="X2">
        <v>-267883188</v>
      </c>
      <c r="Y2">
        <f t="shared" si="0"/>
        <v>88.5</v>
      </c>
      <c r="AA2">
        <v>0</v>
      </c>
      <c r="AB2">
        <v>0</v>
      </c>
      <c r="AC2">
        <v>0</v>
      </c>
      <c r="AD2">
        <v>291.54000000000002</v>
      </c>
      <c r="AE2">
        <v>0</v>
      </c>
      <c r="AF2">
        <v>0</v>
      </c>
      <c r="AG2">
        <v>0</v>
      </c>
      <c r="AH2">
        <v>291.54000000000002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88.5</v>
      </c>
      <c r="AU2" t="s">
        <v>3</v>
      </c>
      <c r="AV2">
        <v>1</v>
      </c>
      <c r="AW2">
        <v>2</v>
      </c>
      <c r="AX2">
        <v>64044567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25801.29</v>
      </c>
      <c r="BN2">
        <v>88.5</v>
      </c>
      <c r="BO2">
        <v>0</v>
      </c>
      <c r="BP2">
        <v>1</v>
      </c>
      <c r="BQ2">
        <v>0</v>
      </c>
      <c r="BR2">
        <v>0</v>
      </c>
      <c r="BS2">
        <v>0</v>
      </c>
      <c r="BT2">
        <v>25801.29</v>
      </c>
      <c r="BU2">
        <v>88.5</v>
      </c>
      <c r="BV2">
        <v>0</v>
      </c>
      <c r="BW2">
        <v>1</v>
      </c>
      <c r="CU2">
        <f>ROUND(AT2*Source!I26*AH2*AL2,2)</f>
        <v>3096.15</v>
      </c>
      <c r="CV2">
        <f>ROUND(Y2*Source!I26,7)</f>
        <v>10.62</v>
      </c>
      <c r="CW2">
        <v>0</v>
      </c>
      <c r="CX2">
        <f>ROUND(Y2*Source!I26,7)</f>
        <v>10.62</v>
      </c>
      <c r="CY2">
        <f>AD2</f>
        <v>291.54000000000002</v>
      </c>
      <c r="CZ2">
        <f>AH2</f>
        <v>291.54000000000002</v>
      </c>
      <c r="DA2">
        <f>AL2</f>
        <v>1</v>
      </c>
      <c r="DB2">
        <f t="shared" si="1"/>
        <v>25801.29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3096.15</v>
      </c>
      <c r="DJ2">
        <f>DI2</f>
        <v>3096.15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ROW(Source!A27)</f>
        <v>27</v>
      </c>
      <c r="B3">
        <v>64044496</v>
      </c>
      <c r="C3">
        <v>64044568</v>
      </c>
      <c r="D3">
        <v>61357025</v>
      </c>
      <c r="E3">
        <v>116</v>
      </c>
      <c r="F3">
        <v>1</v>
      </c>
      <c r="G3">
        <v>1</v>
      </c>
      <c r="H3">
        <v>1</v>
      </c>
      <c r="I3" t="s">
        <v>224</v>
      </c>
      <c r="J3" t="s">
        <v>3</v>
      </c>
      <c r="K3" t="s">
        <v>225</v>
      </c>
      <c r="L3">
        <v>1191</v>
      </c>
      <c r="N3">
        <v>1013</v>
      </c>
      <c r="O3" t="s">
        <v>221</v>
      </c>
      <c r="P3" t="s">
        <v>221</v>
      </c>
      <c r="Q3">
        <v>1</v>
      </c>
      <c r="W3">
        <v>0</v>
      </c>
      <c r="X3">
        <v>888410196</v>
      </c>
      <c r="Y3">
        <f t="shared" si="0"/>
        <v>0.27</v>
      </c>
      <c r="AA3">
        <v>0</v>
      </c>
      <c r="AB3">
        <v>0</v>
      </c>
      <c r="AC3">
        <v>0</v>
      </c>
      <c r="AD3">
        <v>373.85</v>
      </c>
      <c r="AE3">
        <v>0</v>
      </c>
      <c r="AF3">
        <v>0</v>
      </c>
      <c r="AG3">
        <v>0</v>
      </c>
      <c r="AH3">
        <v>373.85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0.27</v>
      </c>
      <c r="AU3" t="s">
        <v>3</v>
      </c>
      <c r="AV3">
        <v>1</v>
      </c>
      <c r="AW3">
        <v>2</v>
      </c>
      <c r="AX3">
        <v>64044572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100.93950000000001</v>
      </c>
      <c r="BN3">
        <v>0.27</v>
      </c>
      <c r="BO3">
        <v>0</v>
      </c>
      <c r="BP3">
        <v>1</v>
      </c>
      <c r="BQ3">
        <v>0</v>
      </c>
      <c r="BR3">
        <v>0</v>
      </c>
      <c r="BS3">
        <v>0</v>
      </c>
      <c r="BT3">
        <v>100.93950000000001</v>
      </c>
      <c r="BU3">
        <v>0.27</v>
      </c>
      <c r="BV3">
        <v>0</v>
      </c>
      <c r="BW3">
        <v>1</v>
      </c>
      <c r="CU3">
        <f>ROUND(AT3*Source!I27*AH3*AL3,2)</f>
        <v>100.94</v>
      </c>
      <c r="CV3">
        <f>ROUND(Y3*Source!I27,7)</f>
        <v>0.27</v>
      </c>
      <c r="CW3">
        <v>0</v>
      </c>
      <c r="CX3">
        <f>ROUND(Y3*Source!I27,7)</f>
        <v>0.27</v>
      </c>
      <c r="CY3">
        <f>AD3</f>
        <v>373.85</v>
      </c>
      <c r="CZ3">
        <f>AH3</f>
        <v>373.85</v>
      </c>
      <c r="DA3">
        <f>AL3</f>
        <v>1</v>
      </c>
      <c r="DB3">
        <f t="shared" si="1"/>
        <v>100.94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100.94</v>
      </c>
      <c r="DJ3">
        <f>DI3</f>
        <v>100.94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ROW(Source!A27)</f>
        <v>27</v>
      </c>
      <c r="B4">
        <v>64044496</v>
      </c>
      <c r="C4">
        <v>64044568</v>
      </c>
      <c r="D4">
        <v>61357196</v>
      </c>
      <c r="E4">
        <v>116</v>
      </c>
      <c r="F4">
        <v>1</v>
      </c>
      <c r="G4">
        <v>1</v>
      </c>
      <c r="H4">
        <v>1</v>
      </c>
      <c r="I4" t="s">
        <v>226</v>
      </c>
      <c r="J4" t="s">
        <v>3</v>
      </c>
      <c r="K4" t="s">
        <v>227</v>
      </c>
      <c r="L4">
        <v>1191</v>
      </c>
      <c r="N4">
        <v>1013</v>
      </c>
      <c r="O4" t="s">
        <v>221</v>
      </c>
      <c r="P4" t="s">
        <v>221</v>
      </c>
      <c r="Q4">
        <v>1</v>
      </c>
      <c r="W4">
        <v>0</v>
      </c>
      <c r="X4">
        <v>-1417349443</v>
      </c>
      <c r="Y4">
        <f t="shared" si="0"/>
        <v>0.56000000000000005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0.56000000000000005</v>
      </c>
      <c r="AU4" t="s">
        <v>3</v>
      </c>
      <c r="AV4">
        <v>2</v>
      </c>
      <c r="AW4">
        <v>2</v>
      </c>
      <c r="AX4">
        <v>64044573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ROUND(Y4*Source!I27,7)</f>
        <v>0.56000000000000005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ROW(Source!A27)</f>
        <v>27</v>
      </c>
      <c r="B5">
        <v>64044496</v>
      </c>
      <c r="C5">
        <v>64044568</v>
      </c>
      <c r="D5">
        <v>61478116</v>
      </c>
      <c r="E5">
        <v>1</v>
      </c>
      <c r="F5">
        <v>1</v>
      </c>
      <c r="G5">
        <v>1</v>
      </c>
      <c r="H5">
        <v>2</v>
      </c>
      <c r="I5" t="s">
        <v>228</v>
      </c>
      <c r="J5" t="s">
        <v>229</v>
      </c>
      <c r="K5" t="s">
        <v>230</v>
      </c>
      <c r="L5">
        <v>1368</v>
      </c>
      <c r="N5">
        <v>1011</v>
      </c>
      <c r="O5" t="s">
        <v>231</v>
      </c>
      <c r="P5" t="s">
        <v>231</v>
      </c>
      <c r="Q5">
        <v>1</v>
      </c>
      <c r="W5">
        <v>0</v>
      </c>
      <c r="X5">
        <v>330314531</v>
      </c>
      <c r="Y5">
        <f t="shared" si="0"/>
        <v>0.28000000000000003</v>
      </c>
      <c r="AA5">
        <v>0</v>
      </c>
      <c r="AB5">
        <v>5853.16</v>
      </c>
      <c r="AC5">
        <v>859.28</v>
      </c>
      <c r="AD5">
        <v>0</v>
      </c>
      <c r="AE5">
        <v>0</v>
      </c>
      <c r="AF5">
        <v>4758.67</v>
      </c>
      <c r="AG5">
        <v>859.28</v>
      </c>
      <c r="AH5">
        <v>0</v>
      </c>
      <c r="AI5">
        <v>1</v>
      </c>
      <c r="AJ5">
        <v>1.23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0.28000000000000003</v>
      </c>
      <c r="AU5" t="s">
        <v>3</v>
      </c>
      <c r="AV5">
        <v>1</v>
      </c>
      <c r="AW5">
        <v>2</v>
      </c>
      <c r="AX5">
        <v>64044574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1332.4276000000002</v>
      </c>
      <c r="BL5">
        <v>240.59840000000003</v>
      </c>
      <c r="BM5">
        <v>0</v>
      </c>
      <c r="BN5">
        <v>0</v>
      </c>
      <c r="BO5">
        <v>0.56000000000000005</v>
      </c>
      <c r="BP5">
        <v>1</v>
      </c>
      <c r="BQ5">
        <v>0</v>
      </c>
      <c r="BR5">
        <v>1332.4276000000002</v>
      </c>
      <c r="BS5">
        <v>240.59840000000003</v>
      </c>
      <c r="BT5">
        <v>0</v>
      </c>
      <c r="BU5">
        <v>0</v>
      </c>
      <c r="BV5">
        <v>0.56000000000000005</v>
      </c>
      <c r="BW5">
        <v>1</v>
      </c>
      <c r="CV5">
        <v>0</v>
      </c>
      <c r="CW5">
        <f>ROUND(Y5*Source!I27*DO5,7)</f>
        <v>0.56000000000000005</v>
      </c>
      <c r="CX5">
        <f>ROUND(Y5*Source!I27,7)</f>
        <v>0.28000000000000003</v>
      </c>
      <c r="CY5">
        <f>AB5</f>
        <v>5853.16</v>
      </c>
      <c r="CZ5">
        <f>AF5</f>
        <v>4758.67</v>
      </c>
      <c r="DA5">
        <f>AJ5</f>
        <v>1.23</v>
      </c>
      <c r="DB5">
        <f t="shared" si="1"/>
        <v>1332.43</v>
      </c>
      <c r="DC5">
        <f t="shared" si="2"/>
        <v>240.6</v>
      </c>
      <c r="DD5" t="s">
        <v>3</v>
      </c>
      <c r="DE5" t="s">
        <v>3</v>
      </c>
      <c r="DF5">
        <f t="shared" si="3"/>
        <v>0</v>
      </c>
      <c r="DG5">
        <f>ROUND(ROUND(AF5*AJ5,2)*CX5,2)</f>
        <v>1638.88</v>
      </c>
      <c r="DH5">
        <f t="shared" si="4"/>
        <v>240.6</v>
      </c>
      <c r="DI5">
        <f t="shared" si="5"/>
        <v>0</v>
      </c>
      <c r="DJ5">
        <f>DG5+DH5</f>
        <v>1879.48</v>
      </c>
      <c r="DK5">
        <v>0</v>
      </c>
      <c r="DL5" t="s">
        <v>232</v>
      </c>
      <c r="DM5">
        <v>5</v>
      </c>
      <c r="DN5" t="s">
        <v>221</v>
      </c>
      <c r="DO5">
        <v>2</v>
      </c>
    </row>
    <row r="6" spans="1:119" x14ac:dyDescent="0.2">
      <c r="A6">
        <f>ROW(Source!A28)</f>
        <v>28</v>
      </c>
      <c r="B6">
        <v>64044496</v>
      </c>
      <c r="C6">
        <v>64044575</v>
      </c>
      <c r="D6">
        <v>61357048</v>
      </c>
      <c r="E6">
        <v>116</v>
      </c>
      <c r="F6">
        <v>1</v>
      </c>
      <c r="G6">
        <v>1</v>
      </c>
      <c r="H6">
        <v>1</v>
      </c>
      <c r="I6" t="s">
        <v>233</v>
      </c>
      <c r="J6" t="s">
        <v>3</v>
      </c>
      <c r="K6" t="s">
        <v>234</v>
      </c>
      <c r="L6">
        <v>1191</v>
      </c>
      <c r="N6">
        <v>1013</v>
      </c>
      <c r="O6" t="s">
        <v>221</v>
      </c>
      <c r="P6" t="s">
        <v>221</v>
      </c>
      <c r="Q6">
        <v>1</v>
      </c>
      <c r="W6">
        <v>0</v>
      </c>
      <c r="X6">
        <v>1521243167</v>
      </c>
      <c r="Y6">
        <f t="shared" si="0"/>
        <v>1.32</v>
      </c>
      <c r="AA6">
        <v>0</v>
      </c>
      <c r="AB6">
        <v>0</v>
      </c>
      <c r="AC6">
        <v>0</v>
      </c>
      <c r="AD6">
        <v>412.91</v>
      </c>
      <c r="AE6">
        <v>0</v>
      </c>
      <c r="AF6">
        <v>0</v>
      </c>
      <c r="AG6">
        <v>0</v>
      </c>
      <c r="AH6">
        <v>412.91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1.32</v>
      </c>
      <c r="AU6" t="s">
        <v>3</v>
      </c>
      <c r="AV6">
        <v>1</v>
      </c>
      <c r="AW6">
        <v>2</v>
      </c>
      <c r="AX6">
        <v>64044590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545.0412</v>
      </c>
      <c r="BN6">
        <v>1.32</v>
      </c>
      <c r="BO6">
        <v>0</v>
      </c>
      <c r="BP6">
        <v>1</v>
      </c>
      <c r="BQ6">
        <v>0</v>
      </c>
      <c r="BR6">
        <v>0</v>
      </c>
      <c r="BS6">
        <v>0</v>
      </c>
      <c r="BT6">
        <v>545.0412</v>
      </c>
      <c r="BU6">
        <v>1.32</v>
      </c>
      <c r="BV6">
        <v>0</v>
      </c>
      <c r="BW6">
        <v>1</v>
      </c>
      <c r="CU6">
        <f>ROUND(AT6*Source!I28*AH6*AL6,2)</f>
        <v>27252.06</v>
      </c>
      <c r="CV6">
        <f>ROUND(Y6*Source!I28,7)</f>
        <v>66</v>
      </c>
      <c r="CW6">
        <v>0</v>
      </c>
      <c r="CX6">
        <f>ROUND(Y6*Source!I28,7)</f>
        <v>66</v>
      </c>
      <c r="CY6">
        <f>AD6</f>
        <v>412.91</v>
      </c>
      <c r="CZ6">
        <f>AH6</f>
        <v>412.91</v>
      </c>
      <c r="DA6">
        <f>AL6</f>
        <v>1</v>
      </c>
      <c r="DB6">
        <f t="shared" si="1"/>
        <v>545.04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27252.06</v>
      </c>
      <c r="DJ6">
        <f>DI6</f>
        <v>27252.06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64044496</v>
      </c>
      <c r="C7">
        <v>64044575</v>
      </c>
      <c r="D7">
        <v>61357196</v>
      </c>
      <c r="E7">
        <v>116</v>
      </c>
      <c r="F7">
        <v>1</v>
      </c>
      <c r="G7">
        <v>1</v>
      </c>
      <c r="H7">
        <v>1</v>
      </c>
      <c r="I7" t="s">
        <v>226</v>
      </c>
      <c r="J7" t="s">
        <v>3</v>
      </c>
      <c r="K7" t="s">
        <v>227</v>
      </c>
      <c r="L7">
        <v>1191</v>
      </c>
      <c r="N7">
        <v>1013</v>
      </c>
      <c r="O7" t="s">
        <v>221</v>
      </c>
      <c r="P7" t="s">
        <v>221</v>
      </c>
      <c r="Q7">
        <v>1</v>
      </c>
      <c r="W7">
        <v>0</v>
      </c>
      <c r="X7">
        <v>-1417349443</v>
      </c>
      <c r="Y7">
        <f t="shared" si="0"/>
        <v>2.15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2.15</v>
      </c>
      <c r="AU7" t="s">
        <v>3</v>
      </c>
      <c r="AV7">
        <v>2</v>
      </c>
      <c r="AW7">
        <v>2</v>
      </c>
      <c r="AX7">
        <v>64044591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107.5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64044496</v>
      </c>
      <c r="C8">
        <v>64044575</v>
      </c>
      <c r="D8">
        <v>61478116</v>
      </c>
      <c r="E8">
        <v>1</v>
      </c>
      <c r="F8">
        <v>1</v>
      </c>
      <c r="G8">
        <v>1</v>
      </c>
      <c r="H8">
        <v>2</v>
      </c>
      <c r="I8" t="s">
        <v>228</v>
      </c>
      <c r="J8" t="s">
        <v>229</v>
      </c>
      <c r="K8" t="s">
        <v>230</v>
      </c>
      <c r="L8">
        <v>1368</v>
      </c>
      <c r="N8">
        <v>1011</v>
      </c>
      <c r="O8" t="s">
        <v>231</v>
      </c>
      <c r="P8" t="s">
        <v>231</v>
      </c>
      <c r="Q8">
        <v>1</v>
      </c>
      <c r="W8">
        <v>0</v>
      </c>
      <c r="X8">
        <v>330314531</v>
      </c>
      <c r="Y8">
        <f t="shared" si="0"/>
        <v>0.59</v>
      </c>
      <c r="AA8">
        <v>0</v>
      </c>
      <c r="AB8">
        <v>5853.16</v>
      </c>
      <c r="AC8">
        <v>859.28</v>
      </c>
      <c r="AD8">
        <v>0</v>
      </c>
      <c r="AE8">
        <v>0</v>
      </c>
      <c r="AF8">
        <v>4758.67</v>
      </c>
      <c r="AG8">
        <v>859.28</v>
      </c>
      <c r="AH8">
        <v>0</v>
      </c>
      <c r="AI8">
        <v>1</v>
      </c>
      <c r="AJ8">
        <v>1.23</v>
      </c>
      <c r="AK8">
        <v>1</v>
      </c>
      <c r="AL8">
        <v>1</v>
      </c>
      <c r="AM8">
        <v>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0.59</v>
      </c>
      <c r="AU8" t="s">
        <v>3</v>
      </c>
      <c r="AV8">
        <v>1</v>
      </c>
      <c r="AW8">
        <v>2</v>
      </c>
      <c r="AX8">
        <v>64044592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2807.6152999999999</v>
      </c>
      <c r="BL8">
        <v>506.97519999999997</v>
      </c>
      <c r="BM8">
        <v>0</v>
      </c>
      <c r="BN8">
        <v>0</v>
      </c>
      <c r="BO8">
        <v>1.18</v>
      </c>
      <c r="BP8">
        <v>1</v>
      </c>
      <c r="BQ8">
        <v>0</v>
      </c>
      <c r="BR8">
        <v>2807.6152999999999</v>
      </c>
      <c r="BS8">
        <v>506.97519999999997</v>
      </c>
      <c r="BT8">
        <v>0</v>
      </c>
      <c r="BU8">
        <v>0</v>
      </c>
      <c r="BV8">
        <v>1.18</v>
      </c>
      <c r="BW8">
        <v>1</v>
      </c>
      <c r="CV8">
        <v>0</v>
      </c>
      <c r="CW8">
        <f>ROUND(Y8*Source!I28*DO8,7)</f>
        <v>59</v>
      </c>
      <c r="CX8">
        <f>ROUND(Y8*Source!I28,7)</f>
        <v>29.5</v>
      </c>
      <c r="CY8">
        <f t="shared" ref="CY8:CY14" si="6">AB8</f>
        <v>5853.16</v>
      </c>
      <c r="CZ8">
        <f t="shared" ref="CZ8:CZ14" si="7">AF8</f>
        <v>4758.67</v>
      </c>
      <c r="DA8">
        <f t="shared" ref="DA8:DA14" si="8">AJ8</f>
        <v>1.23</v>
      </c>
      <c r="DB8">
        <f t="shared" si="1"/>
        <v>2807.62</v>
      </c>
      <c r="DC8">
        <f t="shared" si="2"/>
        <v>506.98</v>
      </c>
      <c r="DD8" t="s">
        <v>3</v>
      </c>
      <c r="DE8" t="s">
        <v>3</v>
      </c>
      <c r="DF8">
        <f t="shared" si="3"/>
        <v>0</v>
      </c>
      <c r="DG8">
        <f>ROUND(ROUND(AF8*AJ8,2)*CX8,2)</f>
        <v>172668.22</v>
      </c>
      <c r="DH8">
        <f t="shared" si="4"/>
        <v>25348.76</v>
      </c>
      <c r="DI8">
        <f t="shared" si="5"/>
        <v>0</v>
      </c>
      <c r="DJ8">
        <f t="shared" ref="DJ8:DJ14" si="9">DG8+DH8</f>
        <v>198016.98</v>
      </c>
      <c r="DK8">
        <v>0</v>
      </c>
      <c r="DL8" t="s">
        <v>232</v>
      </c>
      <c r="DM8">
        <v>5</v>
      </c>
      <c r="DN8" t="s">
        <v>221</v>
      </c>
      <c r="DO8">
        <v>2</v>
      </c>
    </row>
    <row r="9" spans="1:119" x14ac:dyDescent="0.2">
      <c r="A9">
        <f>ROW(Source!A28)</f>
        <v>28</v>
      </c>
      <c r="B9">
        <v>64044496</v>
      </c>
      <c r="C9">
        <v>64044575</v>
      </c>
      <c r="D9">
        <v>61478186</v>
      </c>
      <c r="E9">
        <v>1</v>
      </c>
      <c r="F9">
        <v>1</v>
      </c>
      <c r="G9">
        <v>1</v>
      </c>
      <c r="H9">
        <v>2</v>
      </c>
      <c r="I9" t="s">
        <v>235</v>
      </c>
      <c r="J9" t="s">
        <v>236</v>
      </c>
      <c r="K9" t="s">
        <v>237</v>
      </c>
      <c r="L9">
        <v>1368</v>
      </c>
      <c r="N9">
        <v>1011</v>
      </c>
      <c r="O9" t="s">
        <v>231</v>
      </c>
      <c r="P9" t="s">
        <v>231</v>
      </c>
      <c r="Q9">
        <v>1</v>
      </c>
      <c r="W9">
        <v>0</v>
      </c>
      <c r="X9">
        <v>850633116</v>
      </c>
      <c r="Y9">
        <f t="shared" si="0"/>
        <v>4.0000000000000001E-3</v>
      </c>
      <c r="AA9">
        <v>0</v>
      </c>
      <c r="AB9">
        <v>1615.19</v>
      </c>
      <c r="AC9">
        <v>502.18</v>
      </c>
      <c r="AD9">
        <v>0</v>
      </c>
      <c r="AE9">
        <v>0</v>
      </c>
      <c r="AF9">
        <v>1615.19</v>
      </c>
      <c r="AG9">
        <v>502.18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4.0000000000000001E-3</v>
      </c>
      <c r="AU9" t="s">
        <v>3</v>
      </c>
      <c r="AV9">
        <v>1</v>
      </c>
      <c r="AW9">
        <v>2</v>
      </c>
      <c r="AX9">
        <v>64044593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6.4607600000000005</v>
      </c>
      <c r="BL9">
        <v>2.0087200000000003</v>
      </c>
      <c r="BM9">
        <v>0</v>
      </c>
      <c r="BN9">
        <v>0</v>
      </c>
      <c r="BO9">
        <v>4.0000000000000001E-3</v>
      </c>
      <c r="BP9">
        <v>1</v>
      </c>
      <c r="BQ9">
        <v>0</v>
      </c>
      <c r="BR9">
        <v>6.4607600000000005</v>
      </c>
      <c r="BS9">
        <v>2.0087200000000003</v>
      </c>
      <c r="BT9">
        <v>0</v>
      </c>
      <c r="BU9">
        <v>0</v>
      </c>
      <c r="BV9">
        <v>4.0000000000000001E-3</v>
      </c>
      <c r="BW9">
        <v>1</v>
      </c>
      <c r="CV9">
        <v>0</v>
      </c>
      <c r="CW9">
        <f>ROUND(Y9*Source!I28*DO9,7)</f>
        <v>0.2</v>
      </c>
      <c r="CX9">
        <f>ROUND(Y9*Source!I28,7)</f>
        <v>0.2</v>
      </c>
      <c r="CY9">
        <f t="shared" si="6"/>
        <v>1615.19</v>
      </c>
      <c r="CZ9">
        <f t="shared" si="7"/>
        <v>1615.19</v>
      </c>
      <c r="DA9">
        <f t="shared" si="8"/>
        <v>1</v>
      </c>
      <c r="DB9">
        <f t="shared" si="1"/>
        <v>6.46</v>
      </c>
      <c r="DC9">
        <f t="shared" si="2"/>
        <v>2.0099999999999998</v>
      </c>
      <c r="DD9" t="s">
        <v>3</v>
      </c>
      <c r="DE9" t="s">
        <v>3</v>
      </c>
      <c r="DF9">
        <f t="shared" si="3"/>
        <v>0</v>
      </c>
      <c r="DG9">
        <f>ROUND(ROUND(AF9,2)*CX9,2)</f>
        <v>323.04000000000002</v>
      </c>
      <c r="DH9">
        <f t="shared" si="4"/>
        <v>100.44</v>
      </c>
      <c r="DI9">
        <f t="shared" si="5"/>
        <v>0</v>
      </c>
      <c r="DJ9">
        <f t="shared" si="9"/>
        <v>423.48</v>
      </c>
      <c r="DK9">
        <v>1</v>
      </c>
      <c r="DL9" t="s">
        <v>238</v>
      </c>
      <c r="DM9">
        <v>6</v>
      </c>
      <c r="DN9" t="s">
        <v>221</v>
      </c>
      <c r="DO9">
        <v>1</v>
      </c>
    </row>
    <row r="10" spans="1:119" x14ac:dyDescent="0.2">
      <c r="A10">
        <f>ROW(Source!A28)</f>
        <v>28</v>
      </c>
      <c r="B10">
        <v>64044496</v>
      </c>
      <c r="C10">
        <v>64044575</v>
      </c>
      <c r="D10">
        <v>61478457</v>
      </c>
      <c r="E10">
        <v>1</v>
      </c>
      <c r="F10">
        <v>1</v>
      </c>
      <c r="G10">
        <v>1</v>
      </c>
      <c r="H10">
        <v>2</v>
      </c>
      <c r="I10" t="s">
        <v>239</v>
      </c>
      <c r="J10" t="s">
        <v>240</v>
      </c>
      <c r="K10" t="s">
        <v>241</v>
      </c>
      <c r="L10">
        <v>1368</v>
      </c>
      <c r="N10">
        <v>1011</v>
      </c>
      <c r="O10" t="s">
        <v>231</v>
      </c>
      <c r="P10" t="s">
        <v>231</v>
      </c>
      <c r="Q10">
        <v>1</v>
      </c>
      <c r="W10">
        <v>0</v>
      </c>
      <c r="X10">
        <v>486323039</v>
      </c>
      <c r="Y10">
        <f t="shared" si="0"/>
        <v>0.59</v>
      </c>
      <c r="AA10">
        <v>0</v>
      </c>
      <c r="AB10">
        <v>1824.1</v>
      </c>
      <c r="AC10">
        <v>429.64</v>
      </c>
      <c r="AD10">
        <v>0</v>
      </c>
      <c r="AE10">
        <v>0</v>
      </c>
      <c r="AF10">
        <v>1459.28</v>
      </c>
      <c r="AG10">
        <v>429.64</v>
      </c>
      <c r="AH10">
        <v>0</v>
      </c>
      <c r="AI10">
        <v>1</v>
      </c>
      <c r="AJ10">
        <v>1.25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0.59</v>
      </c>
      <c r="AU10" t="s">
        <v>3</v>
      </c>
      <c r="AV10">
        <v>1</v>
      </c>
      <c r="AW10">
        <v>2</v>
      </c>
      <c r="AX10">
        <v>64044594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860.97519999999997</v>
      </c>
      <c r="BL10">
        <v>253.48759999999999</v>
      </c>
      <c r="BM10">
        <v>0</v>
      </c>
      <c r="BN10">
        <v>0</v>
      </c>
      <c r="BO10">
        <v>0.59</v>
      </c>
      <c r="BP10">
        <v>1</v>
      </c>
      <c r="BQ10">
        <v>0</v>
      </c>
      <c r="BR10">
        <v>860.97519999999997</v>
      </c>
      <c r="BS10">
        <v>253.48759999999999</v>
      </c>
      <c r="BT10">
        <v>0</v>
      </c>
      <c r="BU10">
        <v>0</v>
      </c>
      <c r="BV10">
        <v>0.59</v>
      </c>
      <c r="BW10">
        <v>1</v>
      </c>
      <c r="CV10">
        <v>0</v>
      </c>
      <c r="CW10">
        <f>ROUND(Y10*Source!I28*DO10,7)</f>
        <v>29.5</v>
      </c>
      <c r="CX10">
        <f>ROUND(Y10*Source!I28,7)</f>
        <v>29.5</v>
      </c>
      <c r="CY10">
        <f t="shared" si="6"/>
        <v>1824.1</v>
      </c>
      <c r="CZ10">
        <f t="shared" si="7"/>
        <v>1459.28</v>
      </c>
      <c r="DA10">
        <f t="shared" si="8"/>
        <v>1.25</v>
      </c>
      <c r="DB10">
        <f t="shared" si="1"/>
        <v>860.98</v>
      </c>
      <c r="DC10">
        <f t="shared" si="2"/>
        <v>253.49</v>
      </c>
      <c r="DD10" t="s">
        <v>3</v>
      </c>
      <c r="DE10" t="s">
        <v>3</v>
      </c>
      <c r="DF10">
        <f t="shared" si="3"/>
        <v>0</v>
      </c>
      <c r="DG10">
        <f>ROUND(ROUND(AF10*AJ10,2)*CX10,2)</f>
        <v>53810.95</v>
      </c>
      <c r="DH10">
        <f t="shared" si="4"/>
        <v>12674.38</v>
      </c>
      <c r="DI10">
        <f t="shared" si="5"/>
        <v>0</v>
      </c>
      <c r="DJ10">
        <f t="shared" si="9"/>
        <v>66485.33</v>
      </c>
      <c r="DK10">
        <v>0</v>
      </c>
      <c r="DL10" t="s">
        <v>232</v>
      </c>
      <c r="DM10">
        <v>5</v>
      </c>
      <c r="DN10" t="s">
        <v>221</v>
      </c>
      <c r="DO10">
        <v>1</v>
      </c>
    </row>
    <row r="11" spans="1:119" x14ac:dyDescent="0.2">
      <c r="A11">
        <f>ROW(Source!A28)</f>
        <v>28</v>
      </c>
      <c r="B11">
        <v>64044496</v>
      </c>
      <c r="C11">
        <v>64044575</v>
      </c>
      <c r="D11">
        <v>61478830</v>
      </c>
      <c r="E11">
        <v>1</v>
      </c>
      <c r="F11">
        <v>1</v>
      </c>
      <c r="G11">
        <v>1</v>
      </c>
      <c r="H11">
        <v>2</v>
      </c>
      <c r="I11" t="s">
        <v>242</v>
      </c>
      <c r="J11" t="s">
        <v>243</v>
      </c>
      <c r="K11" t="s">
        <v>244</v>
      </c>
      <c r="L11">
        <v>1368</v>
      </c>
      <c r="N11">
        <v>1011</v>
      </c>
      <c r="O11" t="s">
        <v>231</v>
      </c>
      <c r="P11" t="s">
        <v>231</v>
      </c>
      <c r="Q11">
        <v>1</v>
      </c>
      <c r="W11">
        <v>0</v>
      </c>
      <c r="X11">
        <v>889009610</v>
      </c>
      <c r="Y11">
        <f t="shared" si="0"/>
        <v>0.28999999999999998</v>
      </c>
      <c r="AA11">
        <v>0</v>
      </c>
      <c r="AB11">
        <v>1153.05</v>
      </c>
      <c r="AC11">
        <v>429.64</v>
      </c>
      <c r="AD11">
        <v>0</v>
      </c>
      <c r="AE11">
        <v>0</v>
      </c>
      <c r="AF11">
        <v>994.01</v>
      </c>
      <c r="AG11">
        <v>429.64</v>
      </c>
      <c r="AH11">
        <v>0</v>
      </c>
      <c r="AI11">
        <v>1</v>
      </c>
      <c r="AJ11">
        <v>1.1599999999999999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0.28999999999999998</v>
      </c>
      <c r="AU11" t="s">
        <v>3</v>
      </c>
      <c r="AV11">
        <v>1</v>
      </c>
      <c r="AW11">
        <v>2</v>
      </c>
      <c r="AX11">
        <v>64044595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288.2629</v>
      </c>
      <c r="BL11">
        <v>124.59559999999999</v>
      </c>
      <c r="BM11">
        <v>0</v>
      </c>
      <c r="BN11">
        <v>0</v>
      </c>
      <c r="BO11">
        <v>0.28999999999999998</v>
      </c>
      <c r="BP11">
        <v>1</v>
      </c>
      <c r="BQ11">
        <v>0</v>
      </c>
      <c r="BR11">
        <v>288.2629</v>
      </c>
      <c r="BS11">
        <v>124.59559999999999</v>
      </c>
      <c r="BT11">
        <v>0</v>
      </c>
      <c r="BU11">
        <v>0</v>
      </c>
      <c r="BV11">
        <v>0.28999999999999998</v>
      </c>
      <c r="BW11">
        <v>1</v>
      </c>
      <c r="CV11">
        <v>0</v>
      </c>
      <c r="CW11">
        <f>ROUND(Y11*Source!I28*DO11,7)</f>
        <v>14.5</v>
      </c>
      <c r="CX11">
        <f>ROUND(Y11*Source!I28,7)</f>
        <v>14.5</v>
      </c>
      <c r="CY11">
        <f t="shared" si="6"/>
        <v>1153.05</v>
      </c>
      <c r="CZ11">
        <f t="shared" si="7"/>
        <v>994.01</v>
      </c>
      <c r="DA11">
        <f t="shared" si="8"/>
        <v>1.1599999999999999</v>
      </c>
      <c r="DB11">
        <f t="shared" si="1"/>
        <v>288.26</v>
      </c>
      <c r="DC11">
        <f t="shared" si="2"/>
        <v>124.6</v>
      </c>
      <c r="DD11" t="s">
        <v>3</v>
      </c>
      <c r="DE11" t="s">
        <v>3</v>
      </c>
      <c r="DF11">
        <f t="shared" si="3"/>
        <v>0</v>
      </c>
      <c r="DG11">
        <f>ROUND(ROUND(AF11*AJ11,2)*CX11,2)</f>
        <v>16719.23</v>
      </c>
      <c r="DH11">
        <f t="shared" si="4"/>
        <v>6229.78</v>
      </c>
      <c r="DI11">
        <f t="shared" si="5"/>
        <v>0</v>
      </c>
      <c r="DJ11">
        <f t="shared" si="9"/>
        <v>22949.01</v>
      </c>
      <c r="DK11">
        <v>0</v>
      </c>
      <c r="DL11" t="s">
        <v>232</v>
      </c>
      <c r="DM11">
        <v>5</v>
      </c>
      <c r="DN11" t="s">
        <v>221</v>
      </c>
      <c r="DO11">
        <v>1</v>
      </c>
    </row>
    <row r="12" spans="1:119" x14ac:dyDescent="0.2">
      <c r="A12">
        <f>ROW(Source!A28)</f>
        <v>28</v>
      </c>
      <c r="B12">
        <v>64044496</v>
      </c>
      <c r="C12">
        <v>64044575</v>
      </c>
      <c r="D12">
        <v>61479048</v>
      </c>
      <c r="E12">
        <v>1</v>
      </c>
      <c r="F12">
        <v>1</v>
      </c>
      <c r="G12">
        <v>1</v>
      </c>
      <c r="H12">
        <v>2</v>
      </c>
      <c r="I12" t="s">
        <v>245</v>
      </c>
      <c r="J12" t="s">
        <v>246</v>
      </c>
      <c r="K12" t="s">
        <v>247</v>
      </c>
      <c r="L12">
        <v>1368</v>
      </c>
      <c r="N12">
        <v>1011</v>
      </c>
      <c r="O12" t="s">
        <v>231</v>
      </c>
      <c r="P12" t="s">
        <v>231</v>
      </c>
      <c r="Q12">
        <v>1</v>
      </c>
      <c r="W12">
        <v>0</v>
      </c>
      <c r="X12">
        <v>661348875</v>
      </c>
      <c r="Y12">
        <f t="shared" si="0"/>
        <v>0.05</v>
      </c>
      <c r="AA12">
        <v>0</v>
      </c>
      <c r="AB12">
        <v>1430.14</v>
      </c>
      <c r="AC12">
        <v>373.85</v>
      </c>
      <c r="AD12">
        <v>0</v>
      </c>
      <c r="AE12">
        <v>0</v>
      </c>
      <c r="AF12">
        <v>1430.14</v>
      </c>
      <c r="AG12">
        <v>373.85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0.05</v>
      </c>
      <c r="AU12" t="s">
        <v>3</v>
      </c>
      <c r="AV12">
        <v>1</v>
      </c>
      <c r="AW12">
        <v>2</v>
      </c>
      <c r="AX12">
        <v>64044596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71.507000000000005</v>
      </c>
      <c r="BL12">
        <v>18.692500000000003</v>
      </c>
      <c r="BM12">
        <v>0</v>
      </c>
      <c r="BN12">
        <v>0</v>
      </c>
      <c r="BO12">
        <v>0.05</v>
      </c>
      <c r="BP12">
        <v>1</v>
      </c>
      <c r="BQ12">
        <v>0</v>
      </c>
      <c r="BR12">
        <v>71.507000000000005</v>
      </c>
      <c r="BS12">
        <v>18.692500000000003</v>
      </c>
      <c r="BT12">
        <v>0</v>
      </c>
      <c r="BU12">
        <v>0</v>
      </c>
      <c r="BV12">
        <v>0.05</v>
      </c>
      <c r="BW12">
        <v>1</v>
      </c>
      <c r="CV12">
        <v>0</v>
      </c>
      <c r="CW12">
        <f>ROUND(Y12*Source!I28*DO12,7)</f>
        <v>2.5</v>
      </c>
      <c r="CX12">
        <f>ROUND(Y12*Source!I28,7)</f>
        <v>2.5</v>
      </c>
      <c r="CY12">
        <f t="shared" si="6"/>
        <v>1430.14</v>
      </c>
      <c r="CZ12">
        <f t="shared" si="7"/>
        <v>1430.14</v>
      </c>
      <c r="DA12">
        <f t="shared" si="8"/>
        <v>1</v>
      </c>
      <c r="DB12">
        <f t="shared" si="1"/>
        <v>71.510000000000005</v>
      </c>
      <c r="DC12">
        <f t="shared" si="2"/>
        <v>18.690000000000001</v>
      </c>
      <c r="DD12" t="s">
        <v>3</v>
      </c>
      <c r="DE12" t="s">
        <v>3</v>
      </c>
      <c r="DF12">
        <f t="shared" si="3"/>
        <v>0</v>
      </c>
      <c r="DG12">
        <f>ROUND(ROUND(AF12,2)*CX12,2)</f>
        <v>3575.35</v>
      </c>
      <c r="DH12">
        <f t="shared" si="4"/>
        <v>934.63</v>
      </c>
      <c r="DI12">
        <f t="shared" si="5"/>
        <v>0</v>
      </c>
      <c r="DJ12">
        <f t="shared" si="9"/>
        <v>4509.9799999999996</v>
      </c>
      <c r="DK12">
        <v>1</v>
      </c>
      <c r="DL12" t="s">
        <v>248</v>
      </c>
      <c r="DM12">
        <v>4</v>
      </c>
      <c r="DN12" t="s">
        <v>221</v>
      </c>
      <c r="DO12">
        <v>1</v>
      </c>
    </row>
    <row r="13" spans="1:119" x14ac:dyDescent="0.2">
      <c r="A13">
        <f>ROW(Source!A28)</f>
        <v>28</v>
      </c>
      <c r="B13">
        <v>64044496</v>
      </c>
      <c r="C13">
        <v>64044575</v>
      </c>
      <c r="D13">
        <v>61479316</v>
      </c>
      <c r="E13">
        <v>1</v>
      </c>
      <c r="F13">
        <v>1</v>
      </c>
      <c r="G13">
        <v>1</v>
      </c>
      <c r="H13">
        <v>2</v>
      </c>
      <c r="I13" t="s">
        <v>249</v>
      </c>
      <c r="J13" t="s">
        <v>250</v>
      </c>
      <c r="K13" t="s">
        <v>251</v>
      </c>
      <c r="L13">
        <v>1368</v>
      </c>
      <c r="N13">
        <v>1011</v>
      </c>
      <c r="O13" t="s">
        <v>231</v>
      </c>
      <c r="P13" t="s">
        <v>231</v>
      </c>
      <c r="Q13">
        <v>1</v>
      </c>
      <c r="W13">
        <v>0</v>
      </c>
      <c r="X13">
        <v>-32216425</v>
      </c>
      <c r="Y13">
        <f t="shared" si="0"/>
        <v>0.04</v>
      </c>
      <c r="AA13">
        <v>0</v>
      </c>
      <c r="AB13">
        <v>1353.35</v>
      </c>
      <c r="AC13">
        <v>502.18</v>
      </c>
      <c r="AD13">
        <v>0</v>
      </c>
      <c r="AE13">
        <v>0</v>
      </c>
      <c r="AF13">
        <v>1002.48</v>
      </c>
      <c r="AG13">
        <v>502.18</v>
      </c>
      <c r="AH13">
        <v>0</v>
      </c>
      <c r="AI13">
        <v>1</v>
      </c>
      <c r="AJ13">
        <v>1.35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0</v>
      </c>
      <c r="AQ13">
        <v>1</v>
      </c>
      <c r="AR13">
        <v>0</v>
      </c>
      <c r="AS13" t="s">
        <v>3</v>
      </c>
      <c r="AT13">
        <v>0.04</v>
      </c>
      <c r="AU13" t="s">
        <v>3</v>
      </c>
      <c r="AV13">
        <v>1</v>
      </c>
      <c r="AW13">
        <v>2</v>
      </c>
      <c r="AX13">
        <v>64044597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40.099200000000003</v>
      </c>
      <c r="BL13">
        <v>20.087199999999999</v>
      </c>
      <c r="BM13">
        <v>0</v>
      </c>
      <c r="BN13">
        <v>0</v>
      </c>
      <c r="BO13">
        <v>0.04</v>
      </c>
      <c r="BP13">
        <v>1</v>
      </c>
      <c r="BQ13">
        <v>0</v>
      </c>
      <c r="BR13">
        <v>40.099200000000003</v>
      </c>
      <c r="BS13">
        <v>20.087199999999999</v>
      </c>
      <c r="BT13">
        <v>0</v>
      </c>
      <c r="BU13">
        <v>0</v>
      </c>
      <c r="BV13">
        <v>0.04</v>
      </c>
      <c r="BW13">
        <v>1</v>
      </c>
      <c r="CV13">
        <v>0</v>
      </c>
      <c r="CW13">
        <f>ROUND(Y13*Source!I28*DO13,7)</f>
        <v>2</v>
      </c>
      <c r="CX13">
        <f>ROUND(Y13*Source!I28,7)</f>
        <v>2</v>
      </c>
      <c r="CY13">
        <f t="shared" si="6"/>
        <v>1353.35</v>
      </c>
      <c r="CZ13">
        <f t="shared" si="7"/>
        <v>1002.48</v>
      </c>
      <c r="DA13">
        <f t="shared" si="8"/>
        <v>1.35</v>
      </c>
      <c r="DB13">
        <f t="shared" si="1"/>
        <v>40.1</v>
      </c>
      <c r="DC13">
        <f t="shared" si="2"/>
        <v>20.09</v>
      </c>
      <c r="DD13" t="s">
        <v>3</v>
      </c>
      <c r="DE13" t="s">
        <v>3</v>
      </c>
      <c r="DF13">
        <f t="shared" si="3"/>
        <v>0</v>
      </c>
      <c r="DG13">
        <f>ROUND(ROUND(AF13*AJ13,2)*CX13,2)</f>
        <v>2706.7</v>
      </c>
      <c r="DH13">
        <f t="shared" si="4"/>
        <v>1004.36</v>
      </c>
      <c r="DI13">
        <f t="shared" si="5"/>
        <v>0</v>
      </c>
      <c r="DJ13">
        <f t="shared" si="9"/>
        <v>3711.06</v>
      </c>
      <c r="DK13">
        <v>0</v>
      </c>
      <c r="DL13" t="s">
        <v>238</v>
      </c>
      <c r="DM13">
        <v>6</v>
      </c>
      <c r="DN13" t="s">
        <v>221</v>
      </c>
      <c r="DO13">
        <v>1</v>
      </c>
    </row>
    <row r="14" spans="1:119" x14ac:dyDescent="0.2">
      <c r="A14">
        <f>ROW(Source!A28)</f>
        <v>28</v>
      </c>
      <c r="B14">
        <v>64044496</v>
      </c>
      <c r="C14">
        <v>64044575</v>
      </c>
      <c r="D14">
        <v>61479430</v>
      </c>
      <c r="E14">
        <v>1</v>
      </c>
      <c r="F14">
        <v>1</v>
      </c>
      <c r="G14">
        <v>1</v>
      </c>
      <c r="H14">
        <v>2</v>
      </c>
      <c r="I14" t="s">
        <v>252</v>
      </c>
      <c r="J14" t="s">
        <v>253</v>
      </c>
      <c r="K14" t="s">
        <v>254</v>
      </c>
      <c r="L14">
        <v>1368</v>
      </c>
      <c r="N14">
        <v>1011</v>
      </c>
      <c r="O14" t="s">
        <v>231</v>
      </c>
      <c r="P14" t="s">
        <v>231</v>
      </c>
      <c r="Q14">
        <v>1</v>
      </c>
      <c r="W14">
        <v>0</v>
      </c>
      <c r="X14">
        <v>-1556576142</v>
      </c>
      <c r="Y14">
        <f t="shared" si="0"/>
        <v>0.05</v>
      </c>
      <c r="AA14">
        <v>0</v>
      </c>
      <c r="AB14">
        <v>52.94</v>
      </c>
      <c r="AC14">
        <v>0</v>
      </c>
      <c r="AD14">
        <v>0</v>
      </c>
      <c r="AE14">
        <v>0</v>
      </c>
      <c r="AF14">
        <v>52.94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0</v>
      </c>
      <c r="AQ14">
        <v>1</v>
      </c>
      <c r="AR14">
        <v>0</v>
      </c>
      <c r="AS14" t="s">
        <v>3</v>
      </c>
      <c r="AT14">
        <v>0.05</v>
      </c>
      <c r="AU14" t="s">
        <v>3</v>
      </c>
      <c r="AV14">
        <v>1</v>
      </c>
      <c r="AW14">
        <v>2</v>
      </c>
      <c r="AX14">
        <v>64044598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2.6470000000000002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2.6470000000000002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f>ROUND(Y14*Source!I28*DO14,7)</f>
        <v>0</v>
      </c>
      <c r="CX14">
        <f>ROUND(Y14*Source!I28,7)</f>
        <v>2.5</v>
      </c>
      <c r="CY14">
        <f t="shared" si="6"/>
        <v>52.94</v>
      </c>
      <c r="CZ14">
        <f t="shared" si="7"/>
        <v>52.94</v>
      </c>
      <c r="DA14">
        <f t="shared" si="8"/>
        <v>1</v>
      </c>
      <c r="DB14">
        <f t="shared" si="1"/>
        <v>2.65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ref="DG14:DG21" si="10">ROUND(ROUND(AF14,2)*CX14,2)</f>
        <v>132.35</v>
      </c>
      <c r="DH14">
        <f t="shared" si="4"/>
        <v>0</v>
      </c>
      <c r="DI14">
        <f t="shared" si="5"/>
        <v>0</v>
      </c>
      <c r="DJ14">
        <f t="shared" si="9"/>
        <v>132.35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64044496</v>
      </c>
      <c r="C15">
        <v>64044575</v>
      </c>
      <c r="D15">
        <v>61426901</v>
      </c>
      <c r="E15">
        <v>1</v>
      </c>
      <c r="F15">
        <v>1</v>
      </c>
      <c r="G15">
        <v>1</v>
      </c>
      <c r="H15">
        <v>3</v>
      </c>
      <c r="I15" t="s">
        <v>255</v>
      </c>
      <c r="J15" t="s">
        <v>256</v>
      </c>
      <c r="K15" t="s">
        <v>257</v>
      </c>
      <c r="L15">
        <v>1346</v>
      </c>
      <c r="N15">
        <v>1009</v>
      </c>
      <c r="O15" t="s">
        <v>50</v>
      </c>
      <c r="P15" t="s">
        <v>50</v>
      </c>
      <c r="Q15">
        <v>1</v>
      </c>
      <c r="W15">
        <v>0</v>
      </c>
      <c r="X15">
        <v>2015677106</v>
      </c>
      <c r="Y15">
        <f t="shared" si="0"/>
        <v>3.7999999999999999E-2</v>
      </c>
      <c r="AA15">
        <v>754.54</v>
      </c>
      <c r="AB15">
        <v>0</v>
      </c>
      <c r="AC15">
        <v>0</v>
      </c>
      <c r="AD15">
        <v>0</v>
      </c>
      <c r="AE15">
        <v>496.41</v>
      </c>
      <c r="AF15">
        <v>0</v>
      </c>
      <c r="AG15">
        <v>0</v>
      </c>
      <c r="AH15">
        <v>0</v>
      </c>
      <c r="AI15">
        <v>1.52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0</v>
      </c>
      <c r="AQ15">
        <v>1</v>
      </c>
      <c r="AR15">
        <v>0</v>
      </c>
      <c r="AS15" t="s">
        <v>3</v>
      </c>
      <c r="AT15">
        <v>3.7999999999999999E-2</v>
      </c>
      <c r="AU15" t="s">
        <v>3</v>
      </c>
      <c r="AV15">
        <v>0</v>
      </c>
      <c r="AW15">
        <v>2</v>
      </c>
      <c r="AX15">
        <v>64044599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18.863579999999999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18.863579999999999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ROUND(Y15*Source!I28,7)</f>
        <v>1.9</v>
      </c>
      <c r="CY15">
        <f>AA15</f>
        <v>754.54</v>
      </c>
      <c r="CZ15">
        <f>AE15</f>
        <v>496.41</v>
      </c>
      <c r="DA15">
        <f>AI15</f>
        <v>1.52</v>
      </c>
      <c r="DB15">
        <f t="shared" si="1"/>
        <v>18.86</v>
      </c>
      <c r="DC15">
        <f t="shared" si="2"/>
        <v>0</v>
      </c>
      <c r="DD15" t="s">
        <v>3</v>
      </c>
      <c r="DE15" t="s">
        <v>3</v>
      </c>
      <c r="DF15">
        <f>ROUND(ROUND(AE15*AI15,2)*CX15,2)</f>
        <v>1433.63</v>
      </c>
      <c r="DG15">
        <f t="shared" si="10"/>
        <v>0</v>
      </c>
      <c r="DH15">
        <f t="shared" si="4"/>
        <v>0</v>
      </c>
      <c r="DI15">
        <f t="shared" si="5"/>
        <v>0</v>
      </c>
      <c r="DJ15">
        <f>DF15</f>
        <v>1433.63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64044496</v>
      </c>
      <c r="C16">
        <v>64044575</v>
      </c>
      <c r="D16">
        <v>61427109</v>
      </c>
      <c r="E16">
        <v>1</v>
      </c>
      <c r="F16">
        <v>1</v>
      </c>
      <c r="G16">
        <v>1</v>
      </c>
      <c r="H16">
        <v>3</v>
      </c>
      <c r="I16" t="s">
        <v>258</v>
      </c>
      <c r="J16" t="s">
        <v>259</v>
      </c>
      <c r="K16" t="s">
        <v>260</v>
      </c>
      <c r="L16">
        <v>1348</v>
      </c>
      <c r="N16">
        <v>1009</v>
      </c>
      <c r="O16" t="s">
        <v>54</v>
      </c>
      <c r="P16" t="s">
        <v>54</v>
      </c>
      <c r="Q16">
        <v>1000</v>
      </c>
      <c r="W16">
        <v>0</v>
      </c>
      <c r="X16">
        <v>-832307298</v>
      </c>
      <c r="Y16">
        <f t="shared" si="0"/>
        <v>5.4000000000000001E-4</v>
      </c>
      <c r="AA16">
        <v>48133.62</v>
      </c>
      <c r="AB16">
        <v>0</v>
      </c>
      <c r="AC16">
        <v>0</v>
      </c>
      <c r="AD16">
        <v>0</v>
      </c>
      <c r="AE16">
        <v>30083.51</v>
      </c>
      <c r="AF16">
        <v>0</v>
      </c>
      <c r="AG16">
        <v>0</v>
      </c>
      <c r="AH16">
        <v>0</v>
      </c>
      <c r="AI16">
        <v>1.6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5.4000000000000001E-4</v>
      </c>
      <c r="AU16" t="s">
        <v>3</v>
      </c>
      <c r="AV16">
        <v>0</v>
      </c>
      <c r="AW16">
        <v>2</v>
      </c>
      <c r="AX16">
        <v>64044600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16.2450954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16.2450954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ROUND(Y16*Source!I28,7)</f>
        <v>2.7E-2</v>
      </c>
      <c r="CY16">
        <f>AA16</f>
        <v>48133.62</v>
      </c>
      <c r="CZ16">
        <f>AE16</f>
        <v>30083.51</v>
      </c>
      <c r="DA16">
        <f>AI16</f>
        <v>1.6</v>
      </c>
      <c r="DB16">
        <f t="shared" si="1"/>
        <v>16.25</v>
      </c>
      <c r="DC16">
        <f t="shared" si="2"/>
        <v>0</v>
      </c>
      <c r="DD16" t="s">
        <v>3</v>
      </c>
      <c r="DE16" t="s">
        <v>3</v>
      </c>
      <c r="DF16">
        <f>ROUND(ROUND(AE16*AI16,2)*CX16,2)</f>
        <v>1299.6099999999999</v>
      </c>
      <c r="DG16">
        <f t="shared" si="10"/>
        <v>0</v>
      </c>
      <c r="DH16">
        <f t="shared" si="4"/>
        <v>0</v>
      </c>
      <c r="DI16">
        <f t="shared" si="5"/>
        <v>0</v>
      </c>
      <c r="DJ16">
        <f>DF16</f>
        <v>1299.6099999999999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ROW(Source!A28)</f>
        <v>28</v>
      </c>
      <c r="B17">
        <v>64044496</v>
      </c>
      <c r="C17">
        <v>64044575</v>
      </c>
      <c r="D17">
        <v>61357209</v>
      </c>
      <c r="E17">
        <v>116</v>
      </c>
      <c r="F17">
        <v>1</v>
      </c>
      <c r="G17">
        <v>1</v>
      </c>
      <c r="H17">
        <v>3</v>
      </c>
      <c r="I17" t="s">
        <v>48</v>
      </c>
      <c r="J17" t="s">
        <v>3</v>
      </c>
      <c r="K17" t="s">
        <v>49</v>
      </c>
      <c r="L17">
        <v>1346</v>
      </c>
      <c r="N17">
        <v>1009</v>
      </c>
      <c r="O17" t="s">
        <v>50</v>
      </c>
      <c r="P17" t="s">
        <v>50</v>
      </c>
      <c r="Q17">
        <v>1</v>
      </c>
      <c r="W17">
        <v>0</v>
      </c>
      <c r="X17">
        <v>-613428375</v>
      </c>
      <c r="Y17">
        <f t="shared" si="0"/>
        <v>40.6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40.6</v>
      </c>
      <c r="AU17" t="s">
        <v>3</v>
      </c>
      <c r="AV17">
        <v>0</v>
      </c>
      <c r="AW17">
        <v>2</v>
      </c>
      <c r="AX17">
        <v>64044601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2030</v>
      </c>
      <c r="CY17">
        <f>AA17</f>
        <v>0</v>
      </c>
      <c r="CZ17">
        <f>AE17</f>
        <v>0</v>
      </c>
      <c r="DA17">
        <f>AI17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 t="shared" si="10"/>
        <v>0</v>
      </c>
      <c r="DH17">
        <f t="shared" si="4"/>
        <v>0</v>
      </c>
      <c r="DI17">
        <f t="shared" si="5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ROW(Source!A28)</f>
        <v>28</v>
      </c>
      <c r="B18">
        <v>64044496</v>
      </c>
      <c r="C18">
        <v>64044575</v>
      </c>
      <c r="D18">
        <v>61357217</v>
      </c>
      <c r="E18">
        <v>116</v>
      </c>
      <c r="F18">
        <v>1</v>
      </c>
      <c r="G18">
        <v>1</v>
      </c>
      <c r="H18">
        <v>3</v>
      </c>
      <c r="I18" t="s">
        <v>52</v>
      </c>
      <c r="J18" t="s">
        <v>3</v>
      </c>
      <c r="K18" t="s">
        <v>53</v>
      </c>
      <c r="L18">
        <v>1348</v>
      </c>
      <c r="N18">
        <v>1009</v>
      </c>
      <c r="O18" t="s">
        <v>54</v>
      </c>
      <c r="P18" t="s">
        <v>54</v>
      </c>
      <c r="Q18">
        <v>1000</v>
      </c>
      <c r="W18">
        <v>0</v>
      </c>
      <c r="X18">
        <v>1194331178</v>
      </c>
      <c r="Y18">
        <f t="shared" si="0"/>
        <v>2.0600000000000002E-3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2.0600000000000002E-3</v>
      </c>
      <c r="AU18" t="s">
        <v>3</v>
      </c>
      <c r="AV18">
        <v>0</v>
      </c>
      <c r="AW18">
        <v>2</v>
      </c>
      <c r="AX18">
        <v>64044602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0.10299999999999999</v>
      </c>
      <c r="CY18">
        <f>AA18</f>
        <v>0</v>
      </c>
      <c r="CZ18">
        <f>AE18</f>
        <v>0</v>
      </c>
      <c r="DA18">
        <f>AI18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ROUND(ROUND(AE18,2)*CX18,2)</f>
        <v>0</v>
      </c>
      <c r="DG18">
        <f t="shared" si="10"/>
        <v>0</v>
      </c>
      <c r="DH18">
        <f t="shared" si="4"/>
        <v>0</v>
      </c>
      <c r="DI18">
        <f t="shared" si="5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ROW(Source!A28)</f>
        <v>28</v>
      </c>
      <c r="B19">
        <v>64044496</v>
      </c>
      <c r="C19">
        <v>64044575</v>
      </c>
      <c r="D19">
        <v>61428965</v>
      </c>
      <c r="E19">
        <v>1</v>
      </c>
      <c r="F19">
        <v>1</v>
      </c>
      <c r="G19">
        <v>1</v>
      </c>
      <c r="H19">
        <v>3</v>
      </c>
      <c r="I19" t="s">
        <v>261</v>
      </c>
      <c r="J19" t="s">
        <v>262</v>
      </c>
      <c r="K19" t="s">
        <v>263</v>
      </c>
      <c r="L19">
        <v>1339</v>
      </c>
      <c r="N19">
        <v>1007</v>
      </c>
      <c r="O19" t="s">
        <v>264</v>
      </c>
      <c r="P19" t="s">
        <v>264</v>
      </c>
      <c r="Q19">
        <v>1</v>
      </c>
      <c r="W19">
        <v>0</v>
      </c>
      <c r="X19">
        <v>593551466</v>
      </c>
      <c r="Y19">
        <f t="shared" si="0"/>
        <v>0.69</v>
      </c>
      <c r="AA19">
        <v>40</v>
      </c>
      <c r="AB19">
        <v>0</v>
      </c>
      <c r="AC19">
        <v>0</v>
      </c>
      <c r="AD19">
        <v>0</v>
      </c>
      <c r="AE19">
        <v>35.71</v>
      </c>
      <c r="AF19">
        <v>0</v>
      </c>
      <c r="AG19">
        <v>0</v>
      </c>
      <c r="AH19">
        <v>0</v>
      </c>
      <c r="AI19">
        <v>1.1200000000000001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3</v>
      </c>
      <c r="AT19">
        <v>0.69</v>
      </c>
      <c r="AU19" t="s">
        <v>3</v>
      </c>
      <c r="AV19">
        <v>0</v>
      </c>
      <c r="AW19">
        <v>2</v>
      </c>
      <c r="AX19">
        <v>64044603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24.639899999999997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24.639899999999997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ROUND(Y19*Source!I28,7)</f>
        <v>34.5</v>
      </c>
      <c r="CY19">
        <f>AA19</f>
        <v>40</v>
      </c>
      <c r="CZ19">
        <f>AE19</f>
        <v>35.71</v>
      </c>
      <c r="DA19">
        <f>AI19</f>
        <v>1.1200000000000001</v>
      </c>
      <c r="DB19">
        <f t="shared" si="1"/>
        <v>24.64</v>
      </c>
      <c r="DC19">
        <f t="shared" si="2"/>
        <v>0</v>
      </c>
      <c r="DD19" t="s">
        <v>3</v>
      </c>
      <c r="DE19" t="s">
        <v>3</v>
      </c>
      <c r="DF19">
        <f>ROUND(ROUND(AE19*AI19,2)*CX19,2)</f>
        <v>1380</v>
      </c>
      <c r="DG19">
        <f t="shared" si="10"/>
        <v>0</v>
      </c>
      <c r="DH19">
        <f t="shared" si="4"/>
        <v>0</v>
      </c>
      <c r="DI19">
        <f t="shared" si="5"/>
        <v>0</v>
      </c>
      <c r="DJ19">
        <f>DF19</f>
        <v>1380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64044496</v>
      </c>
      <c r="C20">
        <v>64044609</v>
      </c>
      <c r="D20">
        <v>61357025</v>
      </c>
      <c r="E20">
        <v>116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1191</v>
      </c>
      <c r="N20">
        <v>1013</v>
      </c>
      <c r="O20" t="s">
        <v>221</v>
      </c>
      <c r="P20" t="s">
        <v>221</v>
      </c>
      <c r="Q20">
        <v>1</v>
      </c>
      <c r="W20">
        <v>0</v>
      </c>
      <c r="X20">
        <v>888410196</v>
      </c>
      <c r="Y20">
        <f t="shared" si="0"/>
        <v>0.26</v>
      </c>
      <c r="AA20">
        <v>0</v>
      </c>
      <c r="AB20">
        <v>0</v>
      </c>
      <c r="AC20">
        <v>0</v>
      </c>
      <c r="AD20">
        <v>373.85</v>
      </c>
      <c r="AE20">
        <v>0</v>
      </c>
      <c r="AF20">
        <v>0</v>
      </c>
      <c r="AG20">
        <v>0</v>
      </c>
      <c r="AH20">
        <v>373.85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0.26</v>
      </c>
      <c r="AU20" t="s">
        <v>3</v>
      </c>
      <c r="AV20">
        <v>1</v>
      </c>
      <c r="AW20">
        <v>2</v>
      </c>
      <c r="AX20">
        <v>64044613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97.201000000000008</v>
      </c>
      <c r="BN20">
        <v>0.26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97.201000000000008</v>
      </c>
      <c r="BU20">
        <v>0.26</v>
      </c>
      <c r="BV20">
        <v>0</v>
      </c>
      <c r="BW20">
        <v>1</v>
      </c>
      <c r="CU20">
        <f>ROUND(AT20*Source!I34*AH20*AL20,2)</f>
        <v>97.2</v>
      </c>
      <c r="CV20">
        <f>ROUND(Y20*Source!I34,7)</f>
        <v>0.26</v>
      </c>
      <c r="CW20">
        <v>0</v>
      </c>
      <c r="CX20">
        <f>ROUND(Y20*Source!I34,7)</f>
        <v>0.26</v>
      </c>
      <c r="CY20">
        <f>AD20</f>
        <v>373.85</v>
      </c>
      <c r="CZ20">
        <f>AH20</f>
        <v>373.85</v>
      </c>
      <c r="DA20">
        <f>AL20</f>
        <v>1</v>
      </c>
      <c r="DB20">
        <f t="shared" si="1"/>
        <v>97.2</v>
      </c>
      <c r="DC20">
        <f t="shared" si="2"/>
        <v>0</v>
      </c>
      <c r="DD20" t="s">
        <v>3</v>
      </c>
      <c r="DE20" t="s">
        <v>3</v>
      </c>
      <c r="DF20">
        <f t="shared" ref="DF20:DF28" si="11">ROUND(ROUND(AE20,2)*CX20,2)</f>
        <v>0</v>
      </c>
      <c r="DG20">
        <f t="shared" si="10"/>
        <v>0</v>
      </c>
      <c r="DH20">
        <f t="shared" si="4"/>
        <v>0</v>
      </c>
      <c r="DI20">
        <f t="shared" si="5"/>
        <v>97.2</v>
      </c>
      <c r="DJ20">
        <f>DI20</f>
        <v>97.2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64044496</v>
      </c>
      <c r="C21">
        <v>64044609</v>
      </c>
      <c r="D21">
        <v>61357196</v>
      </c>
      <c r="E21">
        <v>116</v>
      </c>
      <c r="F21">
        <v>1</v>
      </c>
      <c r="G21">
        <v>1</v>
      </c>
      <c r="H21">
        <v>1</v>
      </c>
      <c r="I21" t="s">
        <v>226</v>
      </c>
      <c r="J21" t="s">
        <v>3</v>
      </c>
      <c r="K21" t="s">
        <v>227</v>
      </c>
      <c r="L21">
        <v>1191</v>
      </c>
      <c r="N21">
        <v>1013</v>
      </c>
      <c r="O21" t="s">
        <v>221</v>
      </c>
      <c r="P21" t="s">
        <v>221</v>
      </c>
      <c r="Q21">
        <v>1</v>
      </c>
      <c r="W21">
        <v>0</v>
      </c>
      <c r="X21">
        <v>-1417349443</v>
      </c>
      <c r="Y21">
        <f t="shared" si="0"/>
        <v>0.52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3</v>
      </c>
      <c r="AT21">
        <v>0.52</v>
      </c>
      <c r="AU21" t="s">
        <v>3</v>
      </c>
      <c r="AV21">
        <v>2</v>
      </c>
      <c r="AW21">
        <v>2</v>
      </c>
      <c r="AX21">
        <v>64044614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0.52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11"/>
        <v>0</v>
      </c>
      <c r="DG21">
        <f t="shared" si="10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64044496</v>
      </c>
      <c r="C22">
        <v>64044609</v>
      </c>
      <c r="D22">
        <v>61478116</v>
      </c>
      <c r="E22">
        <v>1</v>
      </c>
      <c r="F22">
        <v>1</v>
      </c>
      <c r="G22">
        <v>1</v>
      </c>
      <c r="H22">
        <v>2</v>
      </c>
      <c r="I22" t="s">
        <v>228</v>
      </c>
      <c r="J22" t="s">
        <v>229</v>
      </c>
      <c r="K22" t="s">
        <v>230</v>
      </c>
      <c r="L22">
        <v>1368</v>
      </c>
      <c r="N22">
        <v>1011</v>
      </c>
      <c r="O22" t="s">
        <v>231</v>
      </c>
      <c r="P22" t="s">
        <v>231</v>
      </c>
      <c r="Q22">
        <v>1</v>
      </c>
      <c r="W22">
        <v>0</v>
      </c>
      <c r="X22">
        <v>330314531</v>
      </c>
      <c r="Y22">
        <f t="shared" si="0"/>
        <v>0.26</v>
      </c>
      <c r="AA22">
        <v>0</v>
      </c>
      <c r="AB22">
        <v>5853.16</v>
      </c>
      <c r="AC22">
        <v>859.28</v>
      </c>
      <c r="AD22">
        <v>0</v>
      </c>
      <c r="AE22">
        <v>0</v>
      </c>
      <c r="AF22">
        <v>4758.67</v>
      </c>
      <c r="AG22">
        <v>859.28</v>
      </c>
      <c r="AH22">
        <v>0</v>
      </c>
      <c r="AI22">
        <v>1</v>
      </c>
      <c r="AJ22">
        <v>1.23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0.26</v>
      </c>
      <c r="AU22" t="s">
        <v>3</v>
      </c>
      <c r="AV22">
        <v>1</v>
      </c>
      <c r="AW22">
        <v>2</v>
      </c>
      <c r="AX22">
        <v>64044615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1237.2542000000001</v>
      </c>
      <c r="BL22">
        <v>223.4128</v>
      </c>
      <c r="BM22">
        <v>0</v>
      </c>
      <c r="BN22">
        <v>0</v>
      </c>
      <c r="BO22">
        <v>0.52</v>
      </c>
      <c r="BP22">
        <v>1</v>
      </c>
      <c r="BQ22">
        <v>0</v>
      </c>
      <c r="BR22">
        <v>1237.2542000000001</v>
      </c>
      <c r="BS22">
        <v>223.4128</v>
      </c>
      <c r="BT22">
        <v>0</v>
      </c>
      <c r="BU22">
        <v>0</v>
      </c>
      <c r="BV22">
        <v>0.52</v>
      </c>
      <c r="BW22">
        <v>1</v>
      </c>
      <c r="CV22">
        <v>0</v>
      </c>
      <c r="CW22">
        <f>ROUND(Y22*Source!I34*DO22,7)</f>
        <v>0.52</v>
      </c>
      <c r="CX22">
        <f>ROUND(Y22*Source!I34,7)</f>
        <v>0.26</v>
      </c>
      <c r="CY22">
        <f>AB22</f>
        <v>5853.16</v>
      </c>
      <c r="CZ22">
        <f>AF22</f>
        <v>4758.67</v>
      </c>
      <c r="DA22">
        <f>AJ22</f>
        <v>1.23</v>
      </c>
      <c r="DB22">
        <f t="shared" si="1"/>
        <v>1237.25</v>
      </c>
      <c r="DC22">
        <f t="shared" si="2"/>
        <v>223.41</v>
      </c>
      <c r="DD22" t="s">
        <v>3</v>
      </c>
      <c r="DE22" t="s">
        <v>3</v>
      </c>
      <c r="DF22">
        <f t="shared" si="11"/>
        <v>0</v>
      </c>
      <c r="DG22">
        <f>ROUND(ROUND(AF22*AJ22,2)*CX22,2)</f>
        <v>1521.82</v>
      </c>
      <c r="DH22">
        <f t="shared" si="4"/>
        <v>223.41</v>
      </c>
      <c r="DI22">
        <f t="shared" si="5"/>
        <v>0</v>
      </c>
      <c r="DJ22">
        <f>DG22+DH22</f>
        <v>1745.23</v>
      </c>
      <c r="DK22">
        <v>0</v>
      </c>
      <c r="DL22" t="s">
        <v>232</v>
      </c>
      <c r="DM22">
        <v>5</v>
      </c>
      <c r="DN22" t="s">
        <v>221</v>
      </c>
      <c r="DO22">
        <v>2</v>
      </c>
    </row>
    <row r="23" spans="1:119" x14ac:dyDescent="0.2">
      <c r="A23">
        <f>ROW(Source!A35)</f>
        <v>35</v>
      </c>
      <c r="B23">
        <v>64044496</v>
      </c>
      <c r="C23">
        <v>64044616</v>
      </c>
      <c r="D23">
        <v>61357019</v>
      </c>
      <c r="E23">
        <v>116</v>
      </c>
      <c r="F23">
        <v>1</v>
      </c>
      <c r="G23">
        <v>1</v>
      </c>
      <c r="H23">
        <v>1</v>
      </c>
      <c r="I23" t="s">
        <v>265</v>
      </c>
      <c r="J23" t="s">
        <v>3</v>
      </c>
      <c r="K23" t="s">
        <v>266</v>
      </c>
      <c r="L23">
        <v>1191</v>
      </c>
      <c r="N23">
        <v>1013</v>
      </c>
      <c r="O23" t="s">
        <v>221</v>
      </c>
      <c r="P23" t="s">
        <v>221</v>
      </c>
      <c r="Q23">
        <v>1</v>
      </c>
      <c r="W23">
        <v>0</v>
      </c>
      <c r="X23">
        <v>44848675</v>
      </c>
      <c r="Y23">
        <f t="shared" si="0"/>
        <v>23.04</v>
      </c>
      <c r="AA23">
        <v>0</v>
      </c>
      <c r="AB23">
        <v>0</v>
      </c>
      <c r="AC23">
        <v>0</v>
      </c>
      <c r="AD23">
        <v>365.48</v>
      </c>
      <c r="AE23">
        <v>0</v>
      </c>
      <c r="AF23">
        <v>0</v>
      </c>
      <c r="AG23">
        <v>0</v>
      </c>
      <c r="AH23">
        <v>365.48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23.04</v>
      </c>
      <c r="AU23" t="s">
        <v>3</v>
      </c>
      <c r="AV23">
        <v>1</v>
      </c>
      <c r="AW23">
        <v>2</v>
      </c>
      <c r="AX23">
        <v>64044627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8420.6592000000001</v>
      </c>
      <c r="BN23">
        <v>23.04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8420.6592000000001</v>
      </c>
      <c r="BU23">
        <v>23.04</v>
      </c>
      <c r="BV23">
        <v>0</v>
      </c>
      <c r="BW23">
        <v>1</v>
      </c>
      <c r="CU23">
        <f>ROUND(AT23*Source!I35*AH23*AL23,2)</f>
        <v>4210.33</v>
      </c>
      <c r="CV23">
        <f>ROUND(Y23*Source!I35,7)</f>
        <v>11.52</v>
      </c>
      <c r="CW23">
        <v>0</v>
      </c>
      <c r="CX23">
        <f>ROUND(Y23*Source!I35,7)</f>
        <v>11.52</v>
      </c>
      <c r="CY23">
        <f>AD23</f>
        <v>365.48</v>
      </c>
      <c r="CZ23">
        <f>AH23</f>
        <v>365.48</v>
      </c>
      <c r="DA23">
        <f>AL23</f>
        <v>1</v>
      </c>
      <c r="DB23">
        <f t="shared" si="1"/>
        <v>8420.66</v>
      </c>
      <c r="DC23">
        <f t="shared" si="2"/>
        <v>0</v>
      </c>
      <c r="DD23" t="s">
        <v>3</v>
      </c>
      <c r="DE23" t="s">
        <v>3</v>
      </c>
      <c r="DF23">
        <f t="shared" si="11"/>
        <v>0</v>
      </c>
      <c r="DG23">
        <f>ROUND(ROUND(AF23,2)*CX23,2)</f>
        <v>0</v>
      </c>
      <c r="DH23">
        <f t="shared" si="4"/>
        <v>0</v>
      </c>
      <c r="DI23">
        <f t="shared" si="5"/>
        <v>4210.33</v>
      </c>
      <c r="DJ23">
        <f>DI23</f>
        <v>4210.33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64044496</v>
      </c>
      <c r="C24">
        <v>64044616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226</v>
      </c>
      <c r="J24" t="s">
        <v>3</v>
      </c>
      <c r="K24" t="s">
        <v>227</v>
      </c>
      <c r="L24">
        <v>1191</v>
      </c>
      <c r="N24">
        <v>1013</v>
      </c>
      <c r="O24" t="s">
        <v>221</v>
      </c>
      <c r="P24" t="s">
        <v>221</v>
      </c>
      <c r="Q24">
        <v>1</v>
      </c>
      <c r="W24">
        <v>0</v>
      </c>
      <c r="X24">
        <v>-1417349443</v>
      </c>
      <c r="Y24">
        <f t="shared" si="0"/>
        <v>0.4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0.4</v>
      </c>
      <c r="AU24" t="s">
        <v>3</v>
      </c>
      <c r="AV24">
        <v>2</v>
      </c>
      <c r="AW24">
        <v>2</v>
      </c>
      <c r="AX24">
        <v>64044628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0.2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11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64044496</v>
      </c>
      <c r="C25">
        <v>64044616</v>
      </c>
      <c r="D25">
        <v>61478186</v>
      </c>
      <c r="E25">
        <v>1</v>
      </c>
      <c r="F25">
        <v>1</v>
      </c>
      <c r="G25">
        <v>1</v>
      </c>
      <c r="H25">
        <v>2</v>
      </c>
      <c r="I25" t="s">
        <v>235</v>
      </c>
      <c r="J25" t="s">
        <v>236</v>
      </c>
      <c r="K25" t="s">
        <v>237</v>
      </c>
      <c r="L25">
        <v>1368</v>
      </c>
      <c r="N25">
        <v>1011</v>
      </c>
      <c r="O25" t="s">
        <v>231</v>
      </c>
      <c r="P25" t="s">
        <v>231</v>
      </c>
      <c r="Q25">
        <v>1</v>
      </c>
      <c r="W25">
        <v>0</v>
      </c>
      <c r="X25">
        <v>850633116</v>
      </c>
      <c r="Y25">
        <f t="shared" si="0"/>
        <v>0.2</v>
      </c>
      <c r="AA25">
        <v>0</v>
      </c>
      <c r="AB25">
        <v>1615.19</v>
      </c>
      <c r="AC25">
        <v>502.18</v>
      </c>
      <c r="AD25">
        <v>0</v>
      </c>
      <c r="AE25">
        <v>0</v>
      </c>
      <c r="AF25">
        <v>1615.19</v>
      </c>
      <c r="AG25">
        <v>502.18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3</v>
      </c>
      <c r="AT25">
        <v>0.2</v>
      </c>
      <c r="AU25" t="s">
        <v>3</v>
      </c>
      <c r="AV25">
        <v>1</v>
      </c>
      <c r="AW25">
        <v>2</v>
      </c>
      <c r="AX25">
        <v>64044629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323.03800000000001</v>
      </c>
      <c r="BL25">
        <v>100.43600000000001</v>
      </c>
      <c r="BM25">
        <v>0</v>
      </c>
      <c r="BN25">
        <v>0</v>
      </c>
      <c r="BO25">
        <v>0.2</v>
      </c>
      <c r="BP25">
        <v>1</v>
      </c>
      <c r="BQ25">
        <v>0</v>
      </c>
      <c r="BR25">
        <v>323.03800000000001</v>
      </c>
      <c r="BS25">
        <v>100.43600000000001</v>
      </c>
      <c r="BT25">
        <v>0</v>
      </c>
      <c r="BU25">
        <v>0</v>
      </c>
      <c r="BV25">
        <v>0.2</v>
      </c>
      <c r="BW25">
        <v>1</v>
      </c>
      <c r="CV25">
        <v>0</v>
      </c>
      <c r="CW25">
        <f>ROUND(Y25*Source!I35*DO25,7)</f>
        <v>0.1</v>
      </c>
      <c r="CX25">
        <f>ROUND(Y25*Source!I35,7)</f>
        <v>0.1</v>
      </c>
      <c r="CY25">
        <f>AB25</f>
        <v>1615.19</v>
      </c>
      <c r="CZ25">
        <f>AF25</f>
        <v>1615.19</v>
      </c>
      <c r="DA25">
        <f>AJ25</f>
        <v>1</v>
      </c>
      <c r="DB25">
        <f t="shared" si="1"/>
        <v>323.04000000000002</v>
      </c>
      <c r="DC25">
        <f t="shared" si="2"/>
        <v>100.44</v>
      </c>
      <c r="DD25" t="s">
        <v>3</v>
      </c>
      <c r="DE25" t="s">
        <v>3</v>
      </c>
      <c r="DF25">
        <f t="shared" si="11"/>
        <v>0</v>
      </c>
      <c r="DG25">
        <f>ROUND(ROUND(AF25,2)*CX25,2)</f>
        <v>161.52000000000001</v>
      </c>
      <c r="DH25">
        <f t="shared" si="4"/>
        <v>50.22</v>
      </c>
      <c r="DI25">
        <f t="shared" si="5"/>
        <v>0</v>
      </c>
      <c r="DJ25">
        <f>DG25+DH25</f>
        <v>211.74</v>
      </c>
      <c r="DK25">
        <v>1</v>
      </c>
      <c r="DL25" t="s">
        <v>238</v>
      </c>
      <c r="DM25">
        <v>6</v>
      </c>
      <c r="DN25" t="s">
        <v>221</v>
      </c>
      <c r="DO25">
        <v>1</v>
      </c>
    </row>
    <row r="26" spans="1:119" x14ac:dyDescent="0.2">
      <c r="A26">
        <f>ROW(Source!A35)</f>
        <v>35</v>
      </c>
      <c r="B26">
        <v>64044496</v>
      </c>
      <c r="C26">
        <v>64044616</v>
      </c>
      <c r="D26">
        <v>61478283</v>
      </c>
      <c r="E26">
        <v>1</v>
      </c>
      <c r="F26">
        <v>1</v>
      </c>
      <c r="G26">
        <v>1</v>
      </c>
      <c r="H26">
        <v>2</v>
      </c>
      <c r="I26" t="s">
        <v>267</v>
      </c>
      <c r="J26" t="s">
        <v>268</v>
      </c>
      <c r="K26" t="s">
        <v>269</v>
      </c>
      <c r="L26">
        <v>1368</v>
      </c>
      <c r="N26">
        <v>1011</v>
      </c>
      <c r="O26" t="s">
        <v>231</v>
      </c>
      <c r="P26" t="s">
        <v>231</v>
      </c>
      <c r="Q26">
        <v>1</v>
      </c>
      <c r="W26">
        <v>0</v>
      </c>
      <c r="X26">
        <v>886992519</v>
      </c>
      <c r="Y26">
        <f t="shared" si="0"/>
        <v>5.14</v>
      </c>
      <c r="AA26">
        <v>0</v>
      </c>
      <c r="AB26">
        <v>2.54</v>
      </c>
      <c r="AC26">
        <v>0</v>
      </c>
      <c r="AD26">
        <v>0</v>
      </c>
      <c r="AE26">
        <v>0</v>
      </c>
      <c r="AF26">
        <v>2.54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3</v>
      </c>
      <c r="AT26">
        <v>5.14</v>
      </c>
      <c r="AU26" t="s">
        <v>3</v>
      </c>
      <c r="AV26">
        <v>1</v>
      </c>
      <c r="AW26">
        <v>2</v>
      </c>
      <c r="AX26">
        <v>64044630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13.0556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13.0556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ROUND(Y26*Source!I35*DO26,7)</f>
        <v>0</v>
      </c>
      <c r="CX26">
        <f>ROUND(Y26*Source!I35,7)</f>
        <v>2.57</v>
      </c>
      <c r="CY26">
        <f>AB26</f>
        <v>2.54</v>
      </c>
      <c r="CZ26">
        <f>AF26</f>
        <v>2.54</v>
      </c>
      <c r="DA26">
        <f>AJ26</f>
        <v>1</v>
      </c>
      <c r="DB26">
        <f t="shared" si="1"/>
        <v>13.06</v>
      </c>
      <c r="DC26">
        <f t="shared" si="2"/>
        <v>0</v>
      </c>
      <c r="DD26" t="s">
        <v>3</v>
      </c>
      <c r="DE26" t="s">
        <v>3</v>
      </c>
      <c r="DF26">
        <f t="shared" si="11"/>
        <v>0</v>
      </c>
      <c r="DG26">
        <f>ROUND(ROUND(AF26,2)*CX26,2)</f>
        <v>6.53</v>
      </c>
      <c r="DH26">
        <f t="shared" si="4"/>
        <v>0</v>
      </c>
      <c r="DI26">
        <f t="shared" si="5"/>
        <v>0</v>
      </c>
      <c r="DJ26">
        <f>DG26+DH26</f>
        <v>6.53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64044496</v>
      </c>
      <c r="C27">
        <v>64044616</v>
      </c>
      <c r="D27">
        <v>61478327</v>
      </c>
      <c r="E27">
        <v>1</v>
      </c>
      <c r="F27">
        <v>1</v>
      </c>
      <c r="G27">
        <v>1</v>
      </c>
      <c r="H27">
        <v>2</v>
      </c>
      <c r="I27" t="s">
        <v>270</v>
      </c>
      <c r="J27" t="s">
        <v>271</v>
      </c>
      <c r="K27" t="s">
        <v>272</v>
      </c>
      <c r="L27">
        <v>1368</v>
      </c>
      <c r="N27">
        <v>1011</v>
      </c>
      <c r="O27" t="s">
        <v>231</v>
      </c>
      <c r="P27" t="s">
        <v>231</v>
      </c>
      <c r="Q27">
        <v>1</v>
      </c>
      <c r="W27">
        <v>0</v>
      </c>
      <c r="X27">
        <v>551450133</v>
      </c>
      <c r="Y27">
        <f t="shared" si="0"/>
        <v>5.14</v>
      </c>
      <c r="AA27">
        <v>0</v>
      </c>
      <c r="AB27">
        <v>19.760000000000002</v>
      </c>
      <c r="AC27">
        <v>0</v>
      </c>
      <c r="AD27">
        <v>0</v>
      </c>
      <c r="AE27">
        <v>0</v>
      </c>
      <c r="AF27">
        <v>13.44</v>
      </c>
      <c r="AG27">
        <v>0</v>
      </c>
      <c r="AH27">
        <v>0</v>
      </c>
      <c r="AI27">
        <v>1</v>
      </c>
      <c r="AJ27">
        <v>1.47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3</v>
      </c>
      <c r="AT27">
        <v>5.14</v>
      </c>
      <c r="AU27" t="s">
        <v>3</v>
      </c>
      <c r="AV27">
        <v>1</v>
      </c>
      <c r="AW27">
        <v>2</v>
      </c>
      <c r="AX27">
        <v>64044631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69.081599999999995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69.081599999999995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ROUND(Y27*Source!I35*DO27,7)</f>
        <v>0</v>
      </c>
      <c r="CX27">
        <f>ROUND(Y27*Source!I35,7)</f>
        <v>2.57</v>
      </c>
      <c r="CY27">
        <f>AB27</f>
        <v>19.760000000000002</v>
      </c>
      <c r="CZ27">
        <f>AF27</f>
        <v>13.44</v>
      </c>
      <c r="DA27">
        <f>AJ27</f>
        <v>1.47</v>
      </c>
      <c r="DB27">
        <f t="shared" si="1"/>
        <v>69.08</v>
      </c>
      <c r="DC27">
        <f t="shared" si="2"/>
        <v>0</v>
      </c>
      <c r="DD27" t="s">
        <v>3</v>
      </c>
      <c r="DE27" t="s">
        <v>3</v>
      </c>
      <c r="DF27">
        <f t="shared" si="11"/>
        <v>0</v>
      </c>
      <c r="DG27">
        <f>ROUND(ROUND(AF27*AJ27,2)*CX27,2)</f>
        <v>50.78</v>
      </c>
      <c r="DH27">
        <f t="shared" si="4"/>
        <v>0</v>
      </c>
      <c r="DI27">
        <f t="shared" si="5"/>
        <v>0</v>
      </c>
      <c r="DJ27">
        <f>DG27+DH27</f>
        <v>50.78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64044496</v>
      </c>
      <c r="C28">
        <v>64044616</v>
      </c>
      <c r="D28">
        <v>61479078</v>
      </c>
      <c r="E28">
        <v>1</v>
      </c>
      <c r="F28">
        <v>1</v>
      </c>
      <c r="G28">
        <v>1</v>
      </c>
      <c r="H28">
        <v>2</v>
      </c>
      <c r="I28" t="s">
        <v>273</v>
      </c>
      <c r="J28" t="s">
        <v>274</v>
      </c>
      <c r="K28" t="s">
        <v>275</v>
      </c>
      <c r="L28">
        <v>1368</v>
      </c>
      <c r="N28">
        <v>1011</v>
      </c>
      <c r="O28" t="s">
        <v>231</v>
      </c>
      <c r="P28" t="s">
        <v>231</v>
      </c>
      <c r="Q28">
        <v>1</v>
      </c>
      <c r="W28">
        <v>0</v>
      </c>
      <c r="X28">
        <v>-950105757</v>
      </c>
      <c r="Y28">
        <f t="shared" si="0"/>
        <v>0.2</v>
      </c>
      <c r="AA28">
        <v>0</v>
      </c>
      <c r="AB28">
        <v>650.83000000000004</v>
      </c>
      <c r="AC28">
        <v>373.85</v>
      </c>
      <c r="AD28">
        <v>0</v>
      </c>
      <c r="AE28">
        <v>0</v>
      </c>
      <c r="AF28">
        <v>650.83000000000004</v>
      </c>
      <c r="AG28">
        <v>373.85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0.2</v>
      </c>
      <c r="AU28" t="s">
        <v>3</v>
      </c>
      <c r="AV28">
        <v>1</v>
      </c>
      <c r="AW28">
        <v>2</v>
      </c>
      <c r="AX28">
        <v>64044632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130.16600000000003</v>
      </c>
      <c r="BL28">
        <v>74.77000000000001</v>
      </c>
      <c r="BM28">
        <v>0</v>
      </c>
      <c r="BN28">
        <v>0</v>
      </c>
      <c r="BO28">
        <v>0.2</v>
      </c>
      <c r="BP28">
        <v>1</v>
      </c>
      <c r="BQ28">
        <v>0</v>
      </c>
      <c r="BR28">
        <v>130.16600000000003</v>
      </c>
      <c r="BS28">
        <v>74.77000000000001</v>
      </c>
      <c r="BT28">
        <v>0</v>
      </c>
      <c r="BU28">
        <v>0</v>
      </c>
      <c r="BV28">
        <v>0.2</v>
      </c>
      <c r="BW28">
        <v>1</v>
      </c>
      <c r="CV28">
        <v>0</v>
      </c>
      <c r="CW28">
        <f>ROUND(Y28*Source!I35*DO28,7)</f>
        <v>0.1</v>
      </c>
      <c r="CX28">
        <f>ROUND(Y28*Source!I35,7)</f>
        <v>0.1</v>
      </c>
      <c r="CY28">
        <f>AB28</f>
        <v>650.83000000000004</v>
      </c>
      <c r="CZ28">
        <f>AF28</f>
        <v>650.83000000000004</v>
      </c>
      <c r="DA28">
        <f>AJ28</f>
        <v>1</v>
      </c>
      <c r="DB28">
        <f t="shared" si="1"/>
        <v>130.16999999999999</v>
      </c>
      <c r="DC28">
        <f t="shared" si="2"/>
        <v>74.77</v>
      </c>
      <c r="DD28" t="s">
        <v>3</v>
      </c>
      <c r="DE28" t="s">
        <v>3</v>
      </c>
      <c r="DF28">
        <f t="shared" si="11"/>
        <v>0</v>
      </c>
      <c r="DG28">
        <f>ROUND(ROUND(AF28,2)*CX28,2)</f>
        <v>65.08</v>
      </c>
      <c r="DH28">
        <f t="shared" si="4"/>
        <v>37.39</v>
      </c>
      <c r="DI28">
        <f t="shared" si="5"/>
        <v>0</v>
      </c>
      <c r="DJ28">
        <f>DG28+DH28</f>
        <v>102.47</v>
      </c>
      <c r="DK28">
        <v>1</v>
      </c>
      <c r="DL28" t="s">
        <v>248</v>
      </c>
      <c r="DM28">
        <v>4</v>
      </c>
      <c r="DN28" t="s">
        <v>221</v>
      </c>
      <c r="DO28">
        <v>1</v>
      </c>
    </row>
    <row r="29" spans="1:119" x14ac:dyDescent="0.2">
      <c r="A29">
        <f>ROW(Source!A35)</f>
        <v>35</v>
      </c>
      <c r="B29">
        <v>64044496</v>
      </c>
      <c r="C29">
        <v>64044616</v>
      </c>
      <c r="D29">
        <v>61429144</v>
      </c>
      <c r="E29">
        <v>1</v>
      </c>
      <c r="F29">
        <v>1</v>
      </c>
      <c r="G29">
        <v>1</v>
      </c>
      <c r="H29">
        <v>3</v>
      </c>
      <c r="I29" t="s">
        <v>276</v>
      </c>
      <c r="J29" t="s">
        <v>277</v>
      </c>
      <c r="K29" t="s">
        <v>278</v>
      </c>
      <c r="L29">
        <v>1302</v>
      </c>
      <c r="N29">
        <v>1003</v>
      </c>
      <c r="O29" t="s">
        <v>279</v>
      </c>
      <c r="P29" t="s">
        <v>279</v>
      </c>
      <c r="Q29">
        <v>10</v>
      </c>
      <c r="W29">
        <v>0</v>
      </c>
      <c r="X29">
        <v>-733519103</v>
      </c>
      <c r="Y29">
        <f t="shared" si="0"/>
        <v>9.6000000000000002E-2</v>
      </c>
      <c r="AA29">
        <v>61.84</v>
      </c>
      <c r="AB29">
        <v>0</v>
      </c>
      <c r="AC29">
        <v>0</v>
      </c>
      <c r="AD29">
        <v>0</v>
      </c>
      <c r="AE29">
        <v>37.71</v>
      </c>
      <c r="AF29">
        <v>0</v>
      </c>
      <c r="AG29">
        <v>0</v>
      </c>
      <c r="AH29">
        <v>0</v>
      </c>
      <c r="AI29">
        <v>1.64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0</v>
      </c>
      <c r="AQ29">
        <v>1</v>
      </c>
      <c r="AR29">
        <v>0</v>
      </c>
      <c r="AS29" t="s">
        <v>3</v>
      </c>
      <c r="AT29">
        <v>9.6000000000000002E-2</v>
      </c>
      <c r="AU29" t="s">
        <v>3</v>
      </c>
      <c r="AV29">
        <v>0</v>
      </c>
      <c r="AW29">
        <v>2</v>
      </c>
      <c r="AX29">
        <v>64044633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3.6201600000000003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3.6201600000000003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ROUND(Y29*Source!I35,7)</f>
        <v>4.8000000000000001E-2</v>
      </c>
      <c r="CY29">
        <f>AA29</f>
        <v>61.84</v>
      </c>
      <c r="CZ29">
        <f>AE29</f>
        <v>37.71</v>
      </c>
      <c r="DA29">
        <f>AI29</f>
        <v>1.64</v>
      </c>
      <c r="DB29">
        <f t="shared" si="1"/>
        <v>3.62</v>
      </c>
      <c r="DC29">
        <f t="shared" si="2"/>
        <v>0</v>
      </c>
      <c r="DD29" t="s">
        <v>3</v>
      </c>
      <c r="DE29" t="s">
        <v>3</v>
      </c>
      <c r="DF29">
        <f>ROUND(ROUND(AE29*AI29,2)*CX29,2)</f>
        <v>2.97</v>
      </c>
      <c r="DG29">
        <f>ROUND(ROUND(AF29,2)*CX29,2)</f>
        <v>0</v>
      </c>
      <c r="DH29">
        <f t="shared" si="4"/>
        <v>0</v>
      </c>
      <c r="DI29">
        <f t="shared" si="5"/>
        <v>0</v>
      </c>
      <c r="DJ29">
        <f>DF29</f>
        <v>2.97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64044496</v>
      </c>
      <c r="C30">
        <v>64044616</v>
      </c>
      <c r="D30">
        <v>61439497</v>
      </c>
      <c r="E30">
        <v>1</v>
      </c>
      <c r="F30">
        <v>1</v>
      </c>
      <c r="G30">
        <v>1</v>
      </c>
      <c r="H30">
        <v>3</v>
      </c>
      <c r="I30" t="s">
        <v>280</v>
      </c>
      <c r="J30" t="s">
        <v>281</v>
      </c>
      <c r="K30" t="s">
        <v>282</v>
      </c>
      <c r="L30">
        <v>1346</v>
      </c>
      <c r="N30">
        <v>1009</v>
      </c>
      <c r="O30" t="s">
        <v>50</v>
      </c>
      <c r="P30" t="s">
        <v>50</v>
      </c>
      <c r="Q30">
        <v>1</v>
      </c>
      <c r="W30">
        <v>0</v>
      </c>
      <c r="X30">
        <v>-1896301065</v>
      </c>
      <c r="Y30">
        <f t="shared" si="0"/>
        <v>0.5</v>
      </c>
      <c r="AA30">
        <v>1499.09</v>
      </c>
      <c r="AB30">
        <v>0</v>
      </c>
      <c r="AC30">
        <v>0</v>
      </c>
      <c r="AD30">
        <v>0</v>
      </c>
      <c r="AE30">
        <v>931.11</v>
      </c>
      <c r="AF30">
        <v>0</v>
      </c>
      <c r="AG30">
        <v>0</v>
      </c>
      <c r="AH30">
        <v>0</v>
      </c>
      <c r="AI30">
        <v>1.61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0</v>
      </c>
      <c r="AQ30">
        <v>1</v>
      </c>
      <c r="AR30">
        <v>0</v>
      </c>
      <c r="AS30" t="s">
        <v>3</v>
      </c>
      <c r="AT30">
        <v>0.5</v>
      </c>
      <c r="AU30" t="s">
        <v>3</v>
      </c>
      <c r="AV30">
        <v>0</v>
      </c>
      <c r="AW30">
        <v>2</v>
      </c>
      <c r="AX30">
        <v>64044634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465.55500000000001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465.55500000000001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ROUND(Y30*Source!I35,7)</f>
        <v>0.25</v>
      </c>
      <c r="CY30">
        <f>AA30</f>
        <v>1499.09</v>
      </c>
      <c r="CZ30">
        <f>AE30</f>
        <v>931.11</v>
      </c>
      <c r="DA30">
        <f>AI30</f>
        <v>1.61</v>
      </c>
      <c r="DB30">
        <f t="shared" si="1"/>
        <v>465.56</v>
      </c>
      <c r="DC30">
        <f t="shared" si="2"/>
        <v>0</v>
      </c>
      <c r="DD30" t="s">
        <v>3</v>
      </c>
      <c r="DE30" t="s">
        <v>3</v>
      </c>
      <c r="DF30">
        <f>ROUND(ROUND(AE30*AI30,2)*CX30,2)</f>
        <v>374.77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DF30</f>
        <v>374.77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64044496</v>
      </c>
      <c r="C31">
        <v>64044616</v>
      </c>
      <c r="D31">
        <v>61447860</v>
      </c>
      <c r="E31">
        <v>1</v>
      </c>
      <c r="F31">
        <v>1</v>
      </c>
      <c r="G31">
        <v>1</v>
      </c>
      <c r="H31">
        <v>3</v>
      </c>
      <c r="I31" t="s">
        <v>283</v>
      </c>
      <c r="J31" t="s">
        <v>284</v>
      </c>
      <c r="K31" t="s">
        <v>285</v>
      </c>
      <c r="L31">
        <v>1348</v>
      </c>
      <c r="N31">
        <v>1009</v>
      </c>
      <c r="O31" t="s">
        <v>54</v>
      </c>
      <c r="P31" t="s">
        <v>54</v>
      </c>
      <c r="Q31">
        <v>1000</v>
      </c>
      <c r="W31">
        <v>0</v>
      </c>
      <c r="X31">
        <v>1362001185</v>
      </c>
      <c r="Y31">
        <f t="shared" si="0"/>
        <v>6.0000000000000002E-5</v>
      </c>
      <c r="AA31">
        <v>108334.56</v>
      </c>
      <c r="AB31">
        <v>0</v>
      </c>
      <c r="AC31">
        <v>0</v>
      </c>
      <c r="AD31">
        <v>0</v>
      </c>
      <c r="AE31">
        <v>82698.14</v>
      </c>
      <c r="AF31">
        <v>0</v>
      </c>
      <c r="AG31">
        <v>0</v>
      </c>
      <c r="AH31">
        <v>0</v>
      </c>
      <c r="AI31">
        <v>1.31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6.0000000000000002E-5</v>
      </c>
      <c r="AU31" t="s">
        <v>3</v>
      </c>
      <c r="AV31">
        <v>0</v>
      </c>
      <c r="AW31">
        <v>2</v>
      </c>
      <c r="AX31">
        <v>64044635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4.9618884000000003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4.9618884000000003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ROUND(Y31*Source!I35,7)</f>
        <v>3.0000000000000001E-5</v>
      </c>
      <c r="CY31">
        <f>AA31</f>
        <v>108334.56</v>
      </c>
      <c r="CZ31">
        <f>AE31</f>
        <v>82698.14</v>
      </c>
      <c r="DA31">
        <f>AI31</f>
        <v>1.31</v>
      </c>
      <c r="DB31">
        <f t="shared" si="1"/>
        <v>4.96</v>
      </c>
      <c r="DC31">
        <f t="shared" si="2"/>
        <v>0</v>
      </c>
      <c r="DD31" t="s">
        <v>3</v>
      </c>
      <c r="DE31" t="s">
        <v>3</v>
      </c>
      <c r="DF31">
        <f>ROUND(ROUND(AE31*AI31,2)*CX31,2)</f>
        <v>3.25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DF31</f>
        <v>3.25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64044496</v>
      </c>
      <c r="C32">
        <v>64044616</v>
      </c>
      <c r="D32">
        <v>61362988</v>
      </c>
      <c r="E32">
        <v>116</v>
      </c>
      <c r="F32">
        <v>1</v>
      </c>
      <c r="G32">
        <v>1</v>
      </c>
      <c r="H32">
        <v>3</v>
      </c>
      <c r="I32" t="s">
        <v>85</v>
      </c>
      <c r="J32" t="s">
        <v>3</v>
      </c>
      <c r="K32" t="s">
        <v>86</v>
      </c>
      <c r="L32">
        <v>3277935</v>
      </c>
      <c r="N32">
        <v>1013</v>
      </c>
      <c r="O32" t="s">
        <v>87</v>
      </c>
      <c r="P32" t="s">
        <v>87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64044636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1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64044564</v>
      </c>
      <c r="C1">
        <v>64044562</v>
      </c>
      <c r="D1">
        <v>61356961</v>
      </c>
      <c r="E1">
        <v>116</v>
      </c>
      <c r="F1">
        <v>1</v>
      </c>
      <c r="G1">
        <v>1</v>
      </c>
      <c r="H1">
        <v>1</v>
      </c>
      <c r="I1" t="s">
        <v>219</v>
      </c>
      <c r="J1" t="s">
        <v>3</v>
      </c>
      <c r="K1" t="s">
        <v>220</v>
      </c>
      <c r="L1">
        <v>1191</v>
      </c>
      <c r="N1">
        <v>1013</v>
      </c>
      <c r="O1" t="s">
        <v>221</v>
      </c>
      <c r="P1" t="s">
        <v>221</v>
      </c>
      <c r="Q1">
        <v>1</v>
      </c>
      <c r="X1">
        <v>154</v>
      </c>
      <c r="Y1">
        <v>0</v>
      </c>
      <c r="Z1">
        <v>0</v>
      </c>
      <c r="AA1">
        <v>0</v>
      </c>
      <c r="AB1">
        <v>304.10000000000002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64044563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ROW(Source!A26)</f>
        <v>26</v>
      </c>
      <c r="B2">
        <v>64044567</v>
      </c>
      <c r="C2">
        <v>64044565</v>
      </c>
      <c r="D2">
        <v>61356951</v>
      </c>
      <c r="E2">
        <v>116</v>
      </c>
      <c r="F2">
        <v>1</v>
      </c>
      <c r="G2">
        <v>1</v>
      </c>
      <c r="H2">
        <v>1</v>
      </c>
      <c r="I2" t="s">
        <v>222</v>
      </c>
      <c r="J2" t="s">
        <v>3</v>
      </c>
      <c r="K2" t="s">
        <v>223</v>
      </c>
      <c r="L2">
        <v>1191</v>
      </c>
      <c r="N2">
        <v>1013</v>
      </c>
      <c r="O2" t="s">
        <v>221</v>
      </c>
      <c r="P2" t="s">
        <v>221</v>
      </c>
      <c r="Q2">
        <v>1</v>
      </c>
      <c r="X2">
        <v>88.5</v>
      </c>
      <c r="Y2">
        <v>0</v>
      </c>
      <c r="Z2">
        <v>0</v>
      </c>
      <c r="AA2">
        <v>0</v>
      </c>
      <c r="AB2">
        <v>291.54000000000002</v>
      </c>
      <c r="AC2">
        <v>0</v>
      </c>
      <c r="AD2">
        <v>1</v>
      </c>
      <c r="AE2">
        <v>1</v>
      </c>
      <c r="AF2" t="s">
        <v>3</v>
      </c>
      <c r="AG2">
        <v>88.5</v>
      </c>
      <c r="AH2">
        <v>2</v>
      </c>
      <c r="AI2">
        <v>64044566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ROW(Source!A27)</f>
        <v>27</v>
      </c>
      <c r="B3">
        <v>64044572</v>
      </c>
      <c r="C3">
        <v>64044568</v>
      </c>
      <c r="D3">
        <v>61357025</v>
      </c>
      <c r="E3">
        <v>116</v>
      </c>
      <c r="F3">
        <v>1</v>
      </c>
      <c r="G3">
        <v>1</v>
      </c>
      <c r="H3">
        <v>1</v>
      </c>
      <c r="I3" t="s">
        <v>224</v>
      </c>
      <c r="J3" t="s">
        <v>3</v>
      </c>
      <c r="K3" t="s">
        <v>225</v>
      </c>
      <c r="L3">
        <v>1191</v>
      </c>
      <c r="N3">
        <v>1013</v>
      </c>
      <c r="O3" t="s">
        <v>221</v>
      </c>
      <c r="P3" t="s">
        <v>221</v>
      </c>
      <c r="Q3">
        <v>1</v>
      </c>
      <c r="X3">
        <v>0.27</v>
      </c>
      <c r="Y3">
        <v>0</v>
      </c>
      <c r="Z3">
        <v>0</v>
      </c>
      <c r="AA3">
        <v>0</v>
      </c>
      <c r="AB3">
        <v>373.85</v>
      </c>
      <c r="AC3">
        <v>0</v>
      </c>
      <c r="AD3">
        <v>1</v>
      </c>
      <c r="AE3">
        <v>1</v>
      </c>
      <c r="AF3" t="s">
        <v>3</v>
      </c>
      <c r="AG3">
        <v>0.27</v>
      </c>
      <c r="AH3">
        <v>2</v>
      </c>
      <c r="AI3">
        <v>64044569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64044573</v>
      </c>
      <c r="C4">
        <v>64044568</v>
      </c>
      <c r="D4">
        <v>61357196</v>
      </c>
      <c r="E4">
        <v>116</v>
      </c>
      <c r="F4">
        <v>1</v>
      </c>
      <c r="G4">
        <v>1</v>
      </c>
      <c r="H4">
        <v>1</v>
      </c>
      <c r="I4" t="s">
        <v>226</v>
      </c>
      <c r="J4" t="s">
        <v>3</v>
      </c>
      <c r="K4" t="s">
        <v>227</v>
      </c>
      <c r="L4">
        <v>1191</v>
      </c>
      <c r="N4">
        <v>1013</v>
      </c>
      <c r="O4" t="s">
        <v>221</v>
      </c>
      <c r="P4" t="s">
        <v>221</v>
      </c>
      <c r="Q4">
        <v>1</v>
      </c>
      <c r="X4">
        <v>0.56000000000000005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0.56000000000000005</v>
      </c>
      <c r="AH4">
        <v>2</v>
      </c>
      <c r="AI4">
        <v>64044570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ROW(Source!A27)</f>
        <v>27</v>
      </c>
      <c r="B5">
        <v>64044574</v>
      </c>
      <c r="C5">
        <v>64044568</v>
      </c>
      <c r="D5">
        <v>61478116</v>
      </c>
      <c r="E5">
        <v>1</v>
      </c>
      <c r="F5">
        <v>1</v>
      </c>
      <c r="G5">
        <v>1</v>
      </c>
      <c r="H5">
        <v>2</v>
      </c>
      <c r="I5" t="s">
        <v>228</v>
      </c>
      <c r="J5" t="s">
        <v>229</v>
      </c>
      <c r="K5" t="s">
        <v>230</v>
      </c>
      <c r="L5">
        <v>1368</v>
      </c>
      <c r="N5">
        <v>1011</v>
      </c>
      <c r="O5" t="s">
        <v>231</v>
      </c>
      <c r="P5" t="s">
        <v>231</v>
      </c>
      <c r="Q5">
        <v>1</v>
      </c>
      <c r="X5">
        <v>0.28000000000000003</v>
      </c>
      <c r="Y5">
        <v>0</v>
      </c>
      <c r="Z5">
        <v>4758.67</v>
      </c>
      <c r="AA5">
        <v>859.28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0.28000000000000003</v>
      </c>
      <c r="AH5">
        <v>2</v>
      </c>
      <c r="AI5">
        <v>64044571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64044590</v>
      </c>
      <c r="C6">
        <v>64044575</v>
      </c>
      <c r="D6">
        <v>61357048</v>
      </c>
      <c r="E6">
        <v>116</v>
      </c>
      <c r="F6">
        <v>1</v>
      </c>
      <c r="G6">
        <v>1</v>
      </c>
      <c r="H6">
        <v>1</v>
      </c>
      <c r="I6" t="s">
        <v>233</v>
      </c>
      <c r="J6" t="s">
        <v>3</v>
      </c>
      <c r="K6" t="s">
        <v>234</v>
      </c>
      <c r="L6">
        <v>1191</v>
      </c>
      <c r="N6">
        <v>1013</v>
      </c>
      <c r="O6" t="s">
        <v>221</v>
      </c>
      <c r="P6" t="s">
        <v>221</v>
      </c>
      <c r="Q6">
        <v>1</v>
      </c>
      <c r="X6">
        <v>1.32</v>
      </c>
      <c r="Y6">
        <v>0</v>
      </c>
      <c r="Z6">
        <v>0</v>
      </c>
      <c r="AA6">
        <v>0</v>
      </c>
      <c r="AB6">
        <v>412.91</v>
      </c>
      <c r="AC6">
        <v>0</v>
      </c>
      <c r="AD6">
        <v>1</v>
      </c>
      <c r="AE6">
        <v>1</v>
      </c>
      <c r="AF6" t="s">
        <v>3</v>
      </c>
      <c r="AG6">
        <v>1.32</v>
      </c>
      <c r="AH6">
        <v>2</v>
      </c>
      <c r="AI6">
        <v>64044576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64044591</v>
      </c>
      <c r="C7">
        <v>64044575</v>
      </c>
      <c r="D7">
        <v>61357196</v>
      </c>
      <c r="E7">
        <v>116</v>
      </c>
      <c r="F7">
        <v>1</v>
      </c>
      <c r="G7">
        <v>1</v>
      </c>
      <c r="H7">
        <v>1</v>
      </c>
      <c r="I7" t="s">
        <v>226</v>
      </c>
      <c r="J7" t="s">
        <v>3</v>
      </c>
      <c r="K7" t="s">
        <v>227</v>
      </c>
      <c r="L7">
        <v>1191</v>
      </c>
      <c r="N7">
        <v>1013</v>
      </c>
      <c r="O7" t="s">
        <v>221</v>
      </c>
      <c r="P7" t="s">
        <v>221</v>
      </c>
      <c r="Q7">
        <v>1</v>
      </c>
      <c r="X7">
        <v>2.15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2.15</v>
      </c>
      <c r="AH7">
        <v>2</v>
      </c>
      <c r="AI7">
        <v>64044577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64044592</v>
      </c>
      <c r="C8">
        <v>64044575</v>
      </c>
      <c r="D8">
        <v>61478116</v>
      </c>
      <c r="E8">
        <v>1</v>
      </c>
      <c r="F8">
        <v>1</v>
      </c>
      <c r="G8">
        <v>1</v>
      </c>
      <c r="H8">
        <v>2</v>
      </c>
      <c r="I8" t="s">
        <v>228</v>
      </c>
      <c r="J8" t="s">
        <v>229</v>
      </c>
      <c r="K8" t="s">
        <v>230</v>
      </c>
      <c r="L8">
        <v>1368</v>
      </c>
      <c r="N8">
        <v>1011</v>
      </c>
      <c r="O8" t="s">
        <v>231</v>
      </c>
      <c r="P8" t="s">
        <v>231</v>
      </c>
      <c r="Q8">
        <v>1</v>
      </c>
      <c r="X8">
        <v>0.59</v>
      </c>
      <c r="Y8">
        <v>0</v>
      </c>
      <c r="Z8">
        <v>4758.67</v>
      </c>
      <c r="AA8">
        <v>859.28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0.59</v>
      </c>
      <c r="AH8">
        <v>2</v>
      </c>
      <c r="AI8">
        <v>64044578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64044593</v>
      </c>
      <c r="C9">
        <v>64044575</v>
      </c>
      <c r="D9">
        <v>61478186</v>
      </c>
      <c r="E9">
        <v>1</v>
      </c>
      <c r="F9">
        <v>1</v>
      </c>
      <c r="G9">
        <v>1</v>
      </c>
      <c r="H9">
        <v>2</v>
      </c>
      <c r="I9" t="s">
        <v>235</v>
      </c>
      <c r="J9" t="s">
        <v>236</v>
      </c>
      <c r="K9" t="s">
        <v>237</v>
      </c>
      <c r="L9">
        <v>1368</v>
      </c>
      <c r="N9">
        <v>1011</v>
      </c>
      <c r="O9" t="s">
        <v>231</v>
      </c>
      <c r="P9" t="s">
        <v>231</v>
      </c>
      <c r="Q9">
        <v>1</v>
      </c>
      <c r="X9">
        <v>4.0000000000000001E-3</v>
      </c>
      <c r="Y9">
        <v>0</v>
      </c>
      <c r="Z9">
        <v>1615.19</v>
      </c>
      <c r="AA9">
        <v>502.18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4.0000000000000001E-3</v>
      </c>
      <c r="AH9">
        <v>2</v>
      </c>
      <c r="AI9">
        <v>64044579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64044594</v>
      </c>
      <c r="C10">
        <v>64044575</v>
      </c>
      <c r="D10">
        <v>61478457</v>
      </c>
      <c r="E10">
        <v>1</v>
      </c>
      <c r="F10">
        <v>1</v>
      </c>
      <c r="G10">
        <v>1</v>
      </c>
      <c r="H10">
        <v>2</v>
      </c>
      <c r="I10" t="s">
        <v>239</v>
      </c>
      <c r="J10" t="s">
        <v>240</v>
      </c>
      <c r="K10" t="s">
        <v>241</v>
      </c>
      <c r="L10">
        <v>1368</v>
      </c>
      <c r="N10">
        <v>1011</v>
      </c>
      <c r="O10" t="s">
        <v>231</v>
      </c>
      <c r="P10" t="s">
        <v>231</v>
      </c>
      <c r="Q10">
        <v>1</v>
      </c>
      <c r="X10">
        <v>0.59</v>
      </c>
      <c r="Y10">
        <v>0</v>
      </c>
      <c r="Z10">
        <v>1459.28</v>
      </c>
      <c r="AA10">
        <v>429.64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0.59</v>
      </c>
      <c r="AH10">
        <v>2</v>
      </c>
      <c r="AI10">
        <v>64044580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64044595</v>
      </c>
      <c r="C11">
        <v>64044575</v>
      </c>
      <c r="D11">
        <v>61478830</v>
      </c>
      <c r="E11">
        <v>1</v>
      </c>
      <c r="F11">
        <v>1</v>
      </c>
      <c r="G11">
        <v>1</v>
      </c>
      <c r="H11">
        <v>2</v>
      </c>
      <c r="I11" t="s">
        <v>242</v>
      </c>
      <c r="J11" t="s">
        <v>243</v>
      </c>
      <c r="K11" t="s">
        <v>244</v>
      </c>
      <c r="L11">
        <v>1368</v>
      </c>
      <c r="N11">
        <v>1011</v>
      </c>
      <c r="O11" t="s">
        <v>231</v>
      </c>
      <c r="P11" t="s">
        <v>231</v>
      </c>
      <c r="Q11">
        <v>1</v>
      </c>
      <c r="X11">
        <v>0.28999999999999998</v>
      </c>
      <c r="Y11">
        <v>0</v>
      </c>
      <c r="Z11">
        <v>994.01</v>
      </c>
      <c r="AA11">
        <v>429.64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0.28999999999999998</v>
      </c>
      <c r="AH11">
        <v>2</v>
      </c>
      <c r="AI11">
        <v>64044581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64044596</v>
      </c>
      <c r="C12">
        <v>64044575</v>
      </c>
      <c r="D12">
        <v>61479048</v>
      </c>
      <c r="E12">
        <v>1</v>
      </c>
      <c r="F12">
        <v>1</v>
      </c>
      <c r="G12">
        <v>1</v>
      </c>
      <c r="H12">
        <v>2</v>
      </c>
      <c r="I12" t="s">
        <v>245</v>
      </c>
      <c r="J12" t="s">
        <v>246</v>
      </c>
      <c r="K12" t="s">
        <v>247</v>
      </c>
      <c r="L12">
        <v>1368</v>
      </c>
      <c r="N12">
        <v>1011</v>
      </c>
      <c r="O12" t="s">
        <v>231</v>
      </c>
      <c r="P12" t="s">
        <v>231</v>
      </c>
      <c r="Q12">
        <v>1</v>
      </c>
      <c r="X12">
        <v>0.05</v>
      </c>
      <c r="Y12">
        <v>0</v>
      </c>
      <c r="Z12">
        <v>1430.14</v>
      </c>
      <c r="AA12">
        <v>373.85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0.05</v>
      </c>
      <c r="AH12">
        <v>2</v>
      </c>
      <c r="AI12">
        <v>64044582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64044597</v>
      </c>
      <c r="C13">
        <v>64044575</v>
      </c>
      <c r="D13">
        <v>61479316</v>
      </c>
      <c r="E13">
        <v>1</v>
      </c>
      <c r="F13">
        <v>1</v>
      </c>
      <c r="G13">
        <v>1</v>
      </c>
      <c r="H13">
        <v>2</v>
      </c>
      <c r="I13" t="s">
        <v>249</v>
      </c>
      <c r="J13" t="s">
        <v>250</v>
      </c>
      <c r="K13" t="s">
        <v>251</v>
      </c>
      <c r="L13">
        <v>1368</v>
      </c>
      <c r="N13">
        <v>1011</v>
      </c>
      <c r="O13" t="s">
        <v>231</v>
      </c>
      <c r="P13" t="s">
        <v>231</v>
      </c>
      <c r="Q13">
        <v>1</v>
      </c>
      <c r="X13">
        <v>0.04</v>
      </c>
      <c r="Y13">
        <v>0</v>
      </c>
      <c r="Z13">
        <v>1002.48</v>
      </c>
      <c r="AA13">
        <v>502.18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0.04</v>
      </c>
      <c r="AH13">
        <v>2</v>
      </c>
      <c r="AI13">
        <v>64044583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64044598</v>
      </c>
      <c r="C14">
        <v>64044575</v>
      </c>
      <c r="D14">
        <v>61479430</v>
      </c>
      <c r="E14">
        <v>1</v>
      </c>
      <c r="F14">
        <v>1</v>
      </c>
      <c r="G14">
        <v>1</v>
      </c>
      <c r="H14">
        <v>2</v>
      </c>
      <c r="I14" t="s">
        <v>252</v>
      </c>
      <c r="J14" t="s">
        <v>253</v>
      </c>
      <c r="K14" t="s">
        <v>254</v>
      </c>
      <c r="L14">
        <v>1368</v>
      </c>
      <c r="N14">
        <v>1011</v>
      </c>
      <c r="O14" t="s">
        <v>231</v>
      </c>
      <c r="P14" t="s">
        <v>231</v>
      </c>
      <c r="Q14">
        <v>1</v>
      </c>
      <c r="X14">
        <v>0.05</v>
      </c>
      <c r="Y14">
        <v>0</v>
      </c>
      <c r="Z14">
        <v>52.94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0.05</v>
      </c>
      <c r="AH14">
        <v>2</v>
      </c>
      <c r="AI14">
        <v>64044584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64044599</v>
      </c>
      <c r="C15">
        <v>64044575</v>
      </c>
      <c r="D15">
        <v>61426901</v>
      </c>
      <c r="E15">
        <v>1</v>
      </c>
      <c r="F15">
        <v>1</v>
      </c>
      <c r="G15">
        <v>1</v>
      </c>
      <c r="H15">
        <v>3</v>
      </c>
      <c r="I15" t="s">
        <v>255</v>
      </c>
      <c r="J15" t="s">
        <v>256</v>
      </c>
      <c r="K15" t="s">
        <v>257</v>
      </c>
      <c r="L15">
        <v>1346</v>
      </c>
      <c r="N15">
        <v>1009</v>
      </c>
      <c r="O15" t="s">
        <v>50</v>
      </c>
      <c r="P15" t="s">
        <v>50</v>
      </c>
      <c r="Q15">
        <v>1</v>
      </c>
      <c r="X15">
        <v>3.7999999999999999E-2</v>
      </c>
      <c r="Y15">
        <v>496.41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3.7999999999999999E-2</v>
      </c>
      <c r="AH15">
        <v>2</v>
      </c>
      <c r="AI15">
        <v>64044585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64044600</v>
      </c>
      <c r="C16">
        <v>64044575</v>
      </c>
      <c r="D16">
        <v>61427109</v>
      </c>
      <c r="E16">
        <v>1</v>
      </c>
      <c r="F16">
        <v>1</v>
      </c>
      <c r="G16">
        <v>1</v>
      </c>
      <c r="H16">
        <v>3</v>
      </c>
      <c r="I16" t="s">
        <v>258</v>
      </c>
      <c r="J16" t="s">
        <v>259</v>
      </c>
      <c r="K16" t="s">
        <v>260</v>
      </c>
      <c r="L16">
        <v>1348</v>
      </c>
      <c r="N16">
        <v>1009</v>
      </c>
      <c r="O16" t="s">
        <v>54</v>
      </c>
      <c r="P16" t="s">
        <v>54</v>
      </c>
      <c r="Q16">
        <v>1000</v>
      </c>
      <c r="X16">
        <v>5.4000000000000001E-4</v>
      </c>
      <c r="Y16">
        <v>30083.51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5.4000000000000001E-4</v>
      </c>
      <c r="AH16">
        <v>2</v>
      </c>
      <c r="AI16">
        <v>64044586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64044601</v>
      </c>
      <c r="C17">
        <v>64044575</v>
      </c>
      <c r="D17">
        <v>61357209</v>
      </c>
      <c r="E17">
        <v>116</v>
      </c>
      <c r="F17">
        <v>1</v>
      </c>
      <c r="G17">
        <v>1</v>
      </c>
      <c r="H17">
        <v>3</v>
      </c>
      <c r="I17" t="s">
        <v>48</v>
      </c>
      <c r="J17" t="s">
        <v>3</v>
      </c>
      <c r="K17" t="s">
        <v>49</v>
      </c>
      <c r="L17">
        <v>1346</v>
      </c>
      <c r="N17">
        <v>1009</v>
      </c>
      <c r="O17" t="s">
        <v>50</v>
      </c>
      <c r="P17" t="s">
        <v>50</v>
      </c>
      <c r="Q17">
        <v>1</v>
      </c>
      <c r="X17">
        <v>40.6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40.6</v>
      </c>
      <c r="AH17">
        <v>2</v>
      </c>
      <c r="AI17">
        <v>64044587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64044602</v>
      </c>
      <c r="C18">
        <v>64044575</v>
      </c>
      <c r="D18">
        <v>61357217</v>
      </c>
      <c r="E18">
        <v>116</v>
      </c>
      <c r="F18">
        <v>1</v>
      </c>
      <c r="G18">
        <v>1</v>
      </c>
      <c r="H18">
        <v>3</v>
      </c>
      <c r="I18" t="s">
        <v>52</v>
      </c>
      <c r="J18" t="s">
        <v>3</v>
      </c>
      <c r="K18" t="s">
        <v>53</v>
      </c>
      <c r="L18">
        <v>1348</v>
      </c>
      <c r="N18">
        <v>1009</v>
      </c>
      <c r="O18" t="s">
        <v>54</v>
      </c>
      <c r="P18" t="s">
        <v>54</v>
      </c>
      <c r="Q18">
        <v>1000</v>
      </c>
      <c r="X18">
        <v>2.0600000000000002E-3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2.0600000000000002E-3</v>
      </c>
      <c r="AH18">
        <v>2</v>
      </c>
      <c r="AI18">
        <v>64044588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64044603</v>
      </c>
      <c r="C19">
        <v>64044575</v>
      </c>
      <c r="D19">
        <v>61428965</v>
      </c>
      <c r="E19">
        <v>1</v>
      </c>
      <c r="F19">
        <v>1</v>
      </c>
      <c r="G19">
        <v>1</v>
      </c>
      <c r="H19">
        <v>3</v>
      </c>
      <c r="I19" t="s">
        <v>261</v>
      </c>
      <c r="J19" t="s">
        <v>262</v>
      </c>
      <c r="K19" t="s">
        <v>263</v>
      </c>
      <c r="L19">
        <v>1339</v>
      </c>
      <c r="N19">
        <v>1007</v>
      </c>
      <c r="O19" t="s">
        <v>264</v>
      </c>
      <c r="P19" t="s">
        <v>264</v>
      </c>
      <c r="Q19">
        <v>1</v>
      </c>
      <c r="X19">
        <v>0.69</v>
      </c>
      <c r="Y19">
        <v>35.71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0.69</v>
      </c>
      <c r="AH19">
        <v>2</v>
      </c>
      <c r="AI19">
        <v>64044589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64044613</v>
      </c>
      <c r="C20">
        <v>64044609</v>
      </c>
      <c r="D20">
        <v>61357025</v>
      </c>
      <c r="E20">
        <v>116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1191</v>
      </c>
      <c r="N20">
        <v>1013</v>
      </c>
      <c r="O20" t="s">
        <v>221</v>
      </c>
      <c r="P20" t="s">
        <v>221</v>
      </c>
      <c r="Q20">
        <v>1</v>
      </c>
      <c r="X20">
        <v>0.26</v>
      </c>
      <c r="Y20">
        <v>0</v>
      </c>
      <c r="Z20">
        <v>0</v>
      </c>
      <c r="AA20">
        <v>0</v>
      </c>
      <c r="AB20">
        <v>373.85</v>
      </c>
      <c r="AC20">
        <v>0</v>
      </c>
      <c r="AD20">
        <v>1</v>
      </c>
      <c r="AE20">
        <v>1</v>
      </c>
      <c r="AF20" t="s">
        <v>3</v>
      </c>
      <c r="AG20">
        <v>0.26</v>
      </c>
      <c r="AH20">
        <v>2</v>
      </c>
      <c r="AI20">
        <v>64044610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64044614</v>
      </c>
      <c r="C21">
        <v>64044609</v>
      </c>
      <c r="D21">
        <v>61357196</v>
      </c>
      <c r="E21">
        <v>116</v>
      </c>
      <c r="F21">
        <v>1</v>
      </c>
      <c r="G21">
        <v>1</v>
      </c>
      <c r="H21">
        <v>1</v>
      </c>
      <c r="I21" t="s">
        <v>226</v>
      </c>
      <c r="J21" t="s">
        <v>3</v>
      </c>
      <c r="K21" t="s">
        <v>227</v>
      </c>
      <c r="L21">
        <v>1191</v>
      </c>
      <c r="N21">
        <v>1013</v>
      </c>
      <c r="O21" t="s">
        <v>221</v>
      </c>
      <c r="P21" t="s">
        <v>221</v>
      </c>
      <c r="Q21">
        <v>1</v>
      </c>
      <c r="X21">
        <v>0.52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0.52</v>
      </c>
      <c r="AH21">
        <v>2</v>
      </c>
      <c r="AI21">
        <v>64044611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64044615</v>
      </c>
      <c r="C22">
        <v>64044609</v>
      </c>
      <c r="D22">
        <v>61478116</v>
      </c>
      <c r="E22">
        <v>1</v>
      </c>
      <c r="F22">
        <v>1</v>
      </c>
      <c r="G22">
        <v>1</v>
      </c>
      <c r="H22">
        <v>2</v>
      </c>
      <c r="I22" t="s">
        <v>228</v>
      </c>
      <c r="J22" t="s">
        <v>229</v>
      </c>
      <c r="K22" t="s">
        <v>230</v>
      </c>
      <c r="L22">
        <v>1368</v>
      </c>
      <c r="N22">
        <v>1011</v>
      </c>
      <c r="O22" t="s">
        <v>231</v>
      </c>
      <c r="P22" t="s">
        <v>231</v>
      </c>
      <c r="Q22">
        <v>1</v>
      </c>
      <c r="X22">
        <v>0.26</v>
      </c>
      <c r="Y22">
        <v>0</v>
      </c>
      <c r="Z22">
        <v>4758.67</v>
      </c>
      <c r="AA22">
        <v>859.28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0.26</v>
      </c>
      <c r="AH22">
        <v>2</v>
      </c>
      <c r="AI22">
        <v>64044612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64044627</v>
      </c>
      <c r="C23">
        <v>64044616</v>
      </c>
      <c r="D23">
        <v>61357019</v>
      </c>
      <c r="E23">
        <v>116</v>
      </c>
      <c r="F23">
        <v>1</v>
      </c>
      <c r="G23">
        <v>1</v>
      </c>
      <c r="H23">
        <v>1</v>
      </c>
      <c r="I23" t="s">
        <v>265</v>
      </c>
      <c r="J23" t="s">
        <v>3</v>
      </c>
      <c r="K23" t="s">
        <v>266</v>
      </c>
      <c r="L23">
        <v>1191</v>
      </c>
      <c r="N23">
        <v>1013</v>
      </c>
      <c r="O23" t="s">
        <v>221</v>
      </c>
      <c r="P23" t="s">
        <v>221</v>
      </c>
      <c r="Q23">
        <v>1</v>
      </c>
      <c r="X23">
        <v>23.04</v>
      </c>
      <c r="Y23">
        <v>0</v>
      </c>
      <c r="Z23">
        <v>0</v>
      </c>
      <c r="AA23">
        <v>0</v>
      </c>
      <c r="AB23">
        <v>365.48</v>
      </c>
      <c r="AC23">
        <v>0</v>
      </c>
      <c r="AD23">
        <v>1</v>
      </c>
      <c r="AE23">
        <v>1</v>
      </c>
      <c r="AF23" t="s">
        <v>3</v>
      </c>
      <c r="AG23">
        <v>23.04</v>
      </c>
      <c r="AH23">
        <v>2</v>
      </c>
      <c r="AI23">
        <v>64044617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64044628</v>
      </c>
      <c r="C24">
        <v>64044616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226</v>
      </c>
      <c r="J24" t="s">
        <v>3</v>
      </c>
      <c r="K24" t="s">
        <v>227</v>
      </c>
      <c r="L24">
        <v>1191</v>
      </c>
      <c r="N24">
        <v>1013</v>
      </c>
      <c r="O24" t="s">
        <v>221</v>
      </c>
      <c r="P24" t="s">
        <v>221</v>
      </c>
      <c r="Q24">
        <v>1</v>
      </c>
      <c r="X24">
        <v>0.4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0.4</v>
      </c>
      <c r="AH24">
        <v>2</v>
      </c>
      <c r="AI24">
        <v>64044618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64044629</v>
      </c>
      <c r="C25">
        <v>64044616</v>
      </c>
      <c r="D25">
        <v>61478186</v>
      </c>
      <c r="E25">
        <v>1</v>
      </c>
      <c r="F25">
        <v>1</v>
      </c>
      <c r="G25">
        <v>1</v>
      </c>
      <c r="H25">
        <v>2</v>
      </c>
      <c r="I25" t="s">
        <v>235</v>
      </c>
      <c r="J25" t="s">
        <v>236</v>
      </c>
      <c r="K25" t="s">
        <v>237</v>
      </c>
      <c r="L25">
        <v>1368</v>
      </c>
      <c r="N25">
        <v>1011</v>
      </c>
      <c r="O25" t="s">
        <v>231</v>
      </c>
      <c r="P25" t="s">
        <v>231</v>
      </c>
      <c r="Q25">
        <v>1</v>
      </c>
      <c r="X25">
        <v>0.2</v>
      </c>
      <c r="Y25">
        <v>0</v>
      </c>
      <c r="Z25">
        <v>1615.19</v>
      </c>
      <c r="AA25">
        <v>502.18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</v>
      </c>
      <c r="AH25">
        <v>2</v>
      </c>
      <c r="AI25">
        <v>64044619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64044630</v>
      </c>
      <c r="C26">
        <v>64044616</v>
      </c>
      <c r="D26">
        <v>61478283</v>
      </c>
      <c r="E26">
        <v>1</v>
      </c>
      <c r="F26">
        <v>1</v>
      </c>
      <c r="G26">
        <v>1</v>
      </c>
      <c r="H26">
        <v>2</v>
      </c>
      <c r="I26" t="s">
        <v>267</v>
      </c>
      <c r="J26" t="s">
        <v>268</v>
      </c>
      <c r="K26" t="s">
        <v>269</v>
      </c>
      <c r="L26">
        <v>1368</v>
      </c>
      <c r="N26">
        <v>1011</v>
      </c>
      <c r="O26" t="s">
        <v>231</v>
      </c>
      <c r="P26" t="s">
        <v>231</v>
      </c>
      <c r="Q26">
        <v>1</v>
      </c>
      <c r="X26">
        <v>5.14</v>
      </c>
      <c r="Y26">
        <v>0</v>
      </c>
      <c r="Z26">
        <v>2.54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5.14</v>
      </c>
      <c r="AH26">
        <v>2</v>
      </c>
      <c r="AI26">
        <v>64044620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64044631</v>
      </c>
      <c r="C27">
        <v>64044616</v>
      </c>
      <c r="D27">
        <v>61478327</v>
      </c>
      <c r="E27">
        <v>1</v>
      </c>
      <c r="F27">
        <v>1</v>
      </c>
      <c r="G27">
        <v>1</v>
      </c>
      <c r="H27">
        <v>2</v>
      </c>
      <c r="I27" t="s">
        <v>270</v>
      </c>
      <c r="J27" t="s">
        <v>271</v>
      </c>
      <c r="K27" t="s">
        <v>272</v>
      </c>
      <c r="L27">
        <v>1368</v>
      </c>
      <c r="N27">
        <v>1011</v>
      </c>
      <c r="O27" t="s">
        <v>231</v>
      </c>
      <c r="P27" t="s">
        <v>231</v>
      </c>
      <c r="Q27">
        <v>1</v>
      </c>
      <c r="X27">
        <v>5.14</v>
      </c>
      <c r="Y27">
        <v>0</v>
      </c>
      <c r="Z27">
        <v>13.44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5.14</v>
      </c>
      <c r="AH27">
        <v>2</v>
      </c>
      <c r="AI27">
        <v>64044621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64044632</v>
      </c>
      <c r="C28">
        <v>64044616</v>
      </c>
      <c r="D28">
        <v>61479078</v>
      </c>
      <c r="E28">
        <v>1</v>
      </c>
      <c r="F28">
        <v>1</v>
      </c>
      <c r="G28">
        <v>1</v>
      </c>
      <c r="H28">
        <v>2</v>
      </c>
      <c r="I28" t="s">
        <v>273</v>
      </c>
      <c r="J28" t="s">
        <v>274</v>
      </c>
      <c r="K28" t="s">
        <v>275</v>
      </c>
      <c r="L28">
        <v>1368</v>
      </c>
      <c r="N28">
        <v>1011</v>
      </c>
      <c r="O28" t="s">
        <v>231</v>
      </c>
      <c r="P28" t="s">
        <v>231</v>
      </c>
      <c r="Q28">
        <v>1</v>
      </c>
      <c r="X28">
        <v>0.2</v>
      </c>
      <c r="Y28">
        <v>0</v>
      </c>
      <c r="Z28">
        <v>650.83000000000004</v>
      </c>
      <c r="AA28">
        <v>373.85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0.2</v>
      </c>
      <c r="AH28">
        <v>2</v>
      </c>
      <c r="AI28">
        <v>64044622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64044633</v>
      </c>
      <c r="C29">
        <v>64044616</v>
      </c>
      <c r="D29">
        <v>61429144</v>
      </c>
      <c r="E29">
        <v>1</v>
      </c>
      <c r="F29">
        <v>1</v>
      </c>
      <c r="G29">
        <v>1</v>
      </c>
      <c r="H29">
        <v>3</v>
      </c>
      <c r="I29" t="s">
        <v>276</v>
      </c>
      <c r="J29" t="s">
        <v>277</v>
      </c>
      <c r="K29" t="s">
        <v>278</v>
      </c>
      <c r="L29">
        <v>1302</v>
      </c>
      <c r="N29">
        <v>1003</v>
      </c>
      <c r="O29" t="s">
        <v>279</v>
      </c>
      <c r="P29" t="s">
        <v>279</v>
      </c>
      <c r="Q29">
        <v>10</v>
      </c>
      <c r="X29">
        <v>9.6000000000000002E-2</v>
      </c>
      <c r="Y29">
        <v>37.71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9.6000000000000002E-2</v>
      </c>
      <c r="AH29">
        <v>2</v>
      </c>
      <c r="AI29">
        <v>64044623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64044634</v>
      </c>
      <c r="C30">
        <v>64044616</v>
      </c>
      <c r="D30">
        <v>61439497</v>
      </c>
      <c r="E30">
        <v>1</v>
      </c>
      <c r="F30">
        <v>1</v>
      </c>
      <c r="G30">
        <v>1</v>
      </c>
      <c r="H30">
        <v>3</v>
      </c>
      <c r="I30" t="s">
        <v>280</v>
      </c>
      <c r="J30" t="s">
        <v>281</v>
      </c>
      <c r="K30" t="s">
        <v>282</v>
      </c>
      <c r="L30">
        <v>1346</v>
      </c>
      <c r="N30">
        <v>1009</v>
      </c>
      <c r="O30" t="s">
        <v>50</v>
      </c>
      <c r="P30" t="s">
        <v>50</v>
      </c>
      <c r="Q30">
        <v>1</v>
      </c>
      <c r="X30">
        <v>0.5</v>
      </c>
      <c r="Y30">
        <v>931.11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0.5</v>
      </c>
      <c r="AH30">
        <v>2</v>
      </c>
      <c r="AI30">
        <v>64044624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64044635</v>
      </c>
      <c r="C31">
        <v>64044616</v>
      </c>
      <c r="D31">
        <v>61447860</v>
      </c>
      <c r="E31">
        <v>1</v>
      </c>
      <c r="F31">
        <v>1</v>
      </c>
      <c r="G31">
        <v>1</v>
      </c>
      <c r="H31">
        <v>3</v>
      </c>
      <c r="I31" t="s">
        <v>283</v>
      </c>
      <c r="J31" t="s">
        <v>284</v>
      </c>
      <c r="K31" t="s">
        <v>285</v>
      </c>
      <c r="L31">
        <v>1348</v>
      </c>
      <c r="N31">
        <v>1009</v>
      </c>
      <c r="O31" t="s">
        <v>54</v>
      </c>
      <c r="P31" t="s">
        <v>54</v>
      </c>
      <c r="Q31">
        <v>1000</v>
      </c>
      <c r="X31">
        <v>6.0000000000000002E-5</v>
      </c>
      <c r="Y31">
        <v>82698.14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6.0000000000000002E-5</v>
      </c>
      <c r="AH31">
        <v>2</v>
      </c>
      <c r="AI31">
        <v>64044625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64044636</v>
      </c>
      <c r="C32">
        <v>64044616</v>
      </c>
      <c r="D32">
        <v>61362988</v>
      </c>
      <c r="E32">
        <v>116</v>
      </c>
      <c r="F32">
        <v>1</v>
      </c>
      <c r="G32">
        <v>1</v>
      </c>
      <c r="H32">
        <v>3</v>
      </c>
      <c r="I32" t="s">
        <v>85</v>
      </c>
      <c r="J32" t="s">
        <v>3</v>
      </c>
      <c r="K32" t="s">
        <v>86</v>
      </c>
      <c r="L32">
        <v>3277935</v>
      </c>
      <c r="N32">
        <v>1013</v>
      </c>
      <c r="O32" t="s">
        <v>87</v>
      </c>
      <c r="P32" t="s">
        <v>87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</v>
      </c>
      <c r="AH32">
        <v>2</v>
      </c>
      <c r="AI32">
        <v>64044626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объект_(Копия)_(Копия)_(Копия)_(Копия)_(Копия)</v>
      </c>
      <c r="G12" t="str">
        <f>Source!G12</f>
        <v>КЛ прокол 2026 ГЭСН 50 м  1 прокол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2026-05-15T06:42:21Z</cp:lastPrinted>
  <dcterms:created xsi:type="dcterms:W3CDTF">2026-05-15T06:23:41Z</dcterms:created>
  <dcterms:modified xsi:type="dcterms:W3CDTF">2026-06-24T12:30:20Z</dcterms:modified>
</cp:coreProperties>
</file>